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4000" windowHeight="979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71027"/>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J86" i="28"/>
  <c r="B7759" i="106" s="1"/>
  <c r="K6" i="29"/>
  <c r="B7763" i="106" s="1"/>
  <c r="B7762" i="106"/>
  <c r="K12" i="12"/>
  <c r="K23" i="12"/>
  <c r="K24" i="12"/>
  <c r="B7733" i="106" s="1"/>
  <c r="J12" i="12"/>
  <c r="J21" i="12"/>
  <c r="J23" i="12" s="1"/>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K67" i="29"/>
  <c r="E17" i="145" s="1"/>
  <c r="G17" i="145" s="1"/>
  <c r="K64" i="29"/>
  <c r="E16" i="145" s="1"/>
  <c r="G16" i="145" s="1"/>
  <c r="K59" i="29"/>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c r="D1142" i="106" s="1"/>
  <c r="K78" i="29"/>
  <c r="K79" i="29"/>
  <c r="K80" i="29"/>
  <c r="K81" i="29"/>
  <c r="B2976" i="106" s="1"/>
  <c r="D2976" i="106" s="1"/>
  <c r="K82" i="29"/>
  <c r="K83" i="29"/>
  <c r="K92" i="29"/>
  <c r="B2089" i="106" s="1"/>
  <c r="D2089" i="106" s="1"/>
  <c r="K93" i="29"/>
  <c r="K94" i="29"/>
  <c r="K95" i="29"/>
  <c r="K96" i="29"/>
  <c r="K97" i="29"/>
  <c r="K98" i="29"/>
  <c r="K99" i="29"/>
  <c r="K101" i="29"/>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E138" i="29" s="1"/>
  <c r="E150" i="29"/>
  <c r="B1242" i="106" s="1"/>
  <c r="D1242"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K163" i="29"/>
  <c r="B1326" i="106"/>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s="1"/>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D2839" i="106"/>
  <c r="B2840" i="106"/>
  <c r="D2840" i="106"/>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H76" i="4" s="1"/>
  <c r="B3298" i="106" s="1"/>
  <c r="D3298" i="106" s="1"/>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c r="D3668" i="106" s="1"/>
  <c r="K338" i="29"/>
  <c r="K340" i="29"/>
  <c r="B3671" i="106" s="1"/>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c r="B5115" i="106"/>
  <c r="D5115" i="106" s="1"/>
  <c r="B5116" i="106"/>
  <c r="D5116" i="106" s="1"/>
  <c r="B5117" i="106"/>
  <c r="D5117" i="106" s="1"/>
  <c r="B5118" i="106"/>
  <c r="D5118" i="106"/>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s="1"/>
  <c r="B6305" i="106"/>
  <c r="D6305" i="106"/>
  <c r="B6307" i="106"/>
  <c r="D6307" i="106" s="1"/>
  <c r="B6308" i="106"/>
  <c r="D6308" i="106" s="1"/>
  <c r="B6309" i="106"/>
  <c r="D6309" i="106" s="1"/>
  <c r="B6310" i="106"/>
  <c r="D6310" i="106" s="1"/>
  <c r="B6311" i="106"/>
  <c r="D6311" i="106" s="1"/>
  <c r="B6312" i="106"/>
  <c r="D6312" i="106"/>
  <c r="B6313" i="106"/>
  <c r="D6313" i="106" s="1"/>
  <c r="B6314" i="106"/>
  <c r="D6314" i="106"/>
  <c r="B6315" i="106"/>
  <c r="D6315" i="106" s="1"/>
  <c r="B6316" i="106"/>
  <c r="D6316" i="106" s="1"/>
  <c r="B6317" i="106"/>
  <c r="D6317" i="106" s="1"/>
  <c r="B6319" i="106"/>
  <c r="D6319" i="106" s="1"/>
  <c r="B6320" i="106"/>
  <c r="D6320" i="106" s="1"/>
  <c r="B6321" i="106"/>
  <c r="D6321" i="106"/>
  <c r="B6322" i="106"/>
  <c r="D6322" i="106" s="1"/>
  <c r="B6323" i="106"/>
  <c r="D6323" i="106"/>
  <c r="B6324" i="106"/>
  <c r="D6324" i="106" s="1"/>
  <c r="B6325" i="106"/>
  <c r="D6325" i="106" s="1"/>
  <c r="B6326" i="106"/>
  <c r="D6326" i="106" s="1"/>
  <c r="B6327" i="106"/>
  <c r="D6327" i="106" s="1"/>
  <c r="B6328" i="106"/>
  <c r="D6328" i="106" s="1"/>
  <c r="B6329" i="106"/>
  <c r="D6329" i="106"/>
  <c r="B6330" i="106"/>
  <c r="D6330" i="106" s="1"/>
  <c r="B6331" i="106"/>
  <c r="D6331" i="106"/>
  <c r="B6332" i="106"/>
  <c r="D6332" i="106" s="1"/>
  <c r="B6333" i="106"/>
  <c r="D6333" i="106" s="1"/>
  <c r="B6334" i="106"/>
  <c r="D6334" i="106" s="1"/>
  <c r="B6335" i="106"/>
  <c r="D6335" i="106" s="1"/>
  <c r="B6336" i="106"/>
  <c r="D6336" i="106" s="1"/>
  <c r="B6337" i="106"/>
  <c r="D6337" i="106"/>
  <c r="B6338" i="106"/>
  <c r="D6338" i="106" s="1"/>
  <c r="B6339" i="106"/>
  <c r="D6339" i="106"/>
  <c r="B6340" i="106"/>
  <c r="D6340" i="106" s="1"/>
  <c r="B6341" i="106"/>
  <c r="D6341" i="106" s="1"/>
  <c r="B6342" i="106"/>
  <c r="D6342" i="106" s="1"/>
  <c r="B6343" i="106"/>
  <c r="D6343" i="106" s="1"/>
  <c r="B6344" i="106"/>
  <c r="D6344" i="106" s="1"/>
  <c r="B6345" i="106"/>
  <c r="D6345" i="106"/>
  <c r="B6346" i="106"/>
  <c r="D6346" i="106" s="1"/>
  <c r="B6347" i="106"/>
  <c r="D6347" i="106"/>
  <c r="B6348" i="106"/>
  <c r="D6348" i="106" s="1"/>
  <c r="B6349" i="106"/>
  <c r="D6349" i="106" s="1"/>
  <c r="B6350" i="106"/>
  <c r="D6350" i="106" s="1"/>
  <c r="B6353" i="106"/>
  <c r="D6353" i="106" s="1"/>
  <c r="B6354" i="106"/>
  <c r="D6354" i="106" s="1"/>
  <c r="B6355" i="106"/>
  <c r="D6355" i="106"/>
  <c r="B6356" i="106"/>
  <c r="D6356" i="106" s="1"/>
  <c r="B6358" i="106"/>
  <c r="D6358" i="106"/>
  <c r="B6359" i="106"/>
  <c r="D6359" i="106" s="1"/>
  <c r="B6360" i="106"/>
  <c r="D6360" i="106" s="1"/>
  <c r="B6361" i="106"/>
  <c r="D6361" i="106" s="1"/>
  <c r="B6362" i="106"/>
  <c r="D6362" i="106" s="1"/>
  <c r="B6363" i="106"/>
  <c r="D6363" i="106" s="1"/>
  <c r="B6364" i="106"/>
  <c r="D6364" i="106"/>
  <c r="B6365" i="106"/>
  <c r="D6365" i="106" s="1"/>
  <c r="B6366" i="106"/>
  <c r="D6366" i="106"/>
  <c r="B6367" i="106"/>
  <c r="D6367" i="106" s="1"/>
  <c r="B6368" i="106"/>
  <c r="D6368" i="106" s="1"/>
  <c r="B6369" i="106"/>
  <c r="D6369" i="106" s="1"/>
  <c r="B6370" i="106"/>
  <c r="D6370" i="106" s="1"/>
  <c r="B6371" i="106"/>
  <c r="D6371" i="106" s="1"/>
  <c r="B6372" i="106"/>
  <c r="D6372" i="106"/>
  <c r="B6373" i="106"/>
  <c r="D6373" i="106" s="1"/>
  <c r="B6374" i="106"/>
  <c r="D6374" i="106"/>
  <c r="B6375" i="106"/>
  <c r="D6375" i="106" s="1"/>
  <c r="B6376" i="106"/>
  <c r="D6376" i="106" s="1"/>
  <c r="B6377" i="106"/>
  <c r="D6377" i="106" s="1"/>
  <c r="B6378" i="106"/>
  <c r="D6378" i="106" s="1"/>
  <c r="B6379" i="106"/>
  <c r="D6379" i="106" s="1"/>
  <c r="B6380" i="106"/>
  <c r="D6380" i="106"/>
  <c r="B6381" i="106"/>
  <c r="D6381" i="106" s="1"/>
  <c r="B6382" i="106"/>
  <c r="D6382" i="106"/>
  <c r="B6383" i="106"/>
  <c r="D6383" i="106" s="1"/>
  <c r="B6384" i="106"/>
  <c r="D6384" i="106" s="1"/>
  <c r="B6385" i="106"/>
  <c r="D6385" i="106" s="1"/>
  <c r="B6386" i="106"/>
  <c r="D6386" i="106" s="1"/>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c r="B6812" i="106"/>
  <c r="D6812" i="106" s="1"/>
  <c r="B6813" i="106"/>
  <c r="D6813" i="106"/>
  <c r="B6814" i="106"/>
  <c r="D6814" i="106" s="1"/>
  <c r="B6815" i="106"/>
  <c r="D6815" i="106"/>
  <c r="B6816" i="106"/>
  <c r="D6816" i="106" s="1"/>
  <c r="B6817" i="106"/>
  <c r="D6817" i="106"/>
  <c r="B6818" i="106"/>
  <c r="D6818" i="106" s="1"/>
  <c r="B6819" i="106"/>
  <c r="D6819" i="106"/>
  <c r="B6820" i="106"/>
  <c r="D6820" i="106" s="1"/>
  <c r="B6821" i="106"/>
  <c r="D6821" i="106"/>
  <c r="B6822" i="106"/>
  <c r="D6822" i="106" s="1"/>
  <c r="B6823" i="106"/>
  <c r="D6823" i="106"/>
  <c r="B6824" i="106"/>
  <c r="D6824" i="106" s="1"/>
  <c r="B6825" i="106"/>
  <c r="D6825" i="106"/>
  <c r="B6826" i="106"/>
  <c r="D6826" i="106" s="1"/>
  <c r="B6827" i="106"/>
  <c r="D6827" i="106"/>
  <c r="B6828" i="106"/>
  <c r="D6828" i="106" s="1"/>
  <c r="B6829" i="106"/>
  <c r="D6829" i="106"/>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K322" i="29"/>
  <c r="K323" i="29"/>
  <c r="B7207" i="106" s="1"/>
  <c r="D7207" i="106" s="1"/>
  <c r="B7208" i="106"/>
  <c r="D7208" i="106" s="1"/>
  <c r="K326" i="29"/>
  <c r="B7209" i="106" s="1"/>
  <c r="D7209" i="106" s="1"/>
  <c r="B7210" i="106"/>
  <c r="D7210" i="106" s="1"/>
  <c r="K327" i="29"/>
  <c r="B7211" i="106" s="1"/>
  <c r="D7211" i="106" s="1"/>
  <c r="B7212" i="106"/>
  <c r="D7212" i="106" s="1"/>
  <c r="K328" i="29"/>
  <c r="B7213" i="106"/>
  <c r="D7213" i="106" s="1"/>
  <c r="H329" i="29"/>
  <c r="K329" i="29"/>
  <c r="D331" i="29"/>
  <c r="B7217" i="106" s="1"/>
  <c r="D7217"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8" i="36"/>
  <c r="D60" i="36"/>
  <c r="D74" i="36"/>
  <c r="D75" i="36"/>
  <c r="D77" i="36"/>
  <c r="D78" i="36"/>
  <c r="D85" i="36"/>
  <c r="B65" i="127"/>
  <c r="B66"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L354" i="29"/>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E109" i="5"/>
  <c r="E4" i="4" s="1"/>
  <c r="B2630" i="106" s="1"/>
  <c r="D2630" i="106" s="1"/>
  <c r="C114" i="5"/>
  <c r="D114" i="5"/>
  <c r="B5360" i="106" s="1"/>
  <c r="D5360" i="106" s="1"/>
  <c r="F114" i="5"/>
  <c r="G114" i="5"/>
  <c r="B5741" i="106" s="1"/>
  <c r="D5741" i="106" s="1"/>
  <c r="C121" i="5"/>
  <c r="B5132" i="106" s="1"/>
  <c r="D5132" i="106" s="1"/>
  <c r="D121" i="5"/>
  <c r="B5367" i="106" s="1"/>
  <c r="D5367" i="106" s="1"/>
  <c r="E121" i="5"/>
  <c r="B5534" i="106" s="1"/>
  <c r="D5534" i="106" s="1"/>
  <c r="F121" i="5"/>
  <c r="F131" i="5"/>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C144" i="5"/>
  <c r="B5165" i="106"/>
  <c r="D5165" i="106" s="1"/>
  <c r="C154" i="5"/>
  <c r="B5178" i="106" s="1"/>
  <c r="D5178" i="106" s="1"/>
  <c r="D154" i="5"/>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J259" i="5"/>
  <c r="K259" i="5"/>
  <c r="I274" i="5"/>
  <c r="D5" i="4"/>
  <c r="B3406" i="106" s="1"/>
  <c r="D3406" i="106" s="1"/>
  <c r="G14" i="4"/>
  <c r="J13" i="4"/>
  <c r="B7042" i="106" s="1"/>
  <c r="D7042" i="106" s="1"/>
  <c r="C14" i="4"/>
  <c r="B2558" i="106" s="1"/>
  <c r="D2558" i="106" s="1"/>
  <c r="D14" i="4"/>
  <c r="B2570" i="106" s="1"/>
  <c r="D2570" i="106" s="1"/>
  <c r="F14" i="4"/>
  <c r="B2609" i="106"/>
  <c r="D2609" i="106" s="1"/>
  <c r="E15" i="4"/>
  <c r="B2633" i="106" s="1"/>
  <c r="D2633" i="106" s="1"/>
  <c r="K15" i="4"/>
  <c r="B3573" i="106"/>
  <c r="D357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30" i="34"/>
  <c r="F129" i="34"/>
  <c r="F128" i="34"/>
  <c r="F127" i="34"/>
  <c r="F126" i="34"/>
  <c r="F94" i="34"/>
  <c r="B5752" i="106"/>
  <c r="D5752" i="106" s="1"/>
  <c r="B5599" i="106"/>
  <c r="D5599" i="106" s="1"/>
  <c r="H173" i="5"/>
  <c r="B5906" i="106" s="1"/>
  <c r="D5906" i="106" s="1"/>
  <c r="C172" i="5"/>
  <c r="B5214" i="106" s="1"/>
  <c r="D5214" i="106" s="1"/>
  <c r="H109" i="5"/>
  <c r="B6025" i="106" s="1"/>
  <c r="D6025" i="106" s="1"/>
  <c r="F109" i="5"/>
  <c r="F4" i="4" s="1"/>
  <c r="D109" i="5"/>
  <c r="B5356" i="106" s="1"/>
  <c r="D5356" i="106" s="1"/>
  <c r="F105" i="34"/>
  <c r="F104" i="34"/>
  <c r="D7" i="7"/>
  <c r="B1763" i="106" s="1"/>
  <c r="D1763" i="106" s="1"/>
  <c r="H6" i="4"/>
  <c r="B2656" i="106" s="1"/>
  <c r="D2656" i="106" s="1"/>
  <c r="B1746" i="106"/>
  <c r="D1746" i="106" s="1"/>
  <c r="D17" i="7"/>
  <c r="B4104" i="106" s="1"/>
  <c r="D4104" i="106" s="1"/>
  <c r="D12" i="7"/>
  <c r="B1769" i="106" s="1"/>
  <c r="D1769" i="106" s="1"/>
  <c r="D18" i="7"/>
  <c r="B4105" i="106" s="1"/>
  <c r="D4105" i="106" s="1"/>
  <c r="D11" i="7"/>
  <c r="B1768" i="106" s="1"/>
  <c r="D1768" i="106" s="1"/>
  <c r="D15" i="7"/>
  <c r="B1772" i="106" s="1"/>
  <c r="D1772" i="106" s="1"/>
  <c r="N22" i="3" l="1"/>
  <c r="B283" i="106" s="1"/>
  <c r="D283" i="106" s="1"/>
  <c r="B1239" i="106"/>
  <c r="D1239" i="106" s="1"/>
  <c r="L41" i="3"/>
  <c r="L15" i="11"/>
  <c r="B3459" i="106" s="1"/>
  <c r="D3459" i="106" s="1"/>
  <c r="H4" i="4"/>
  <c r="B2655" i="106" s="1"/>
  <c r="D2655" i="106" s="1"/>
  <c r="D14" i="7"/>
  <c r="B1770" i="106" s="1"/>
  <c r="D1770" i="106" s="1"/>
  <c r="C173" i="5"/>
  <c r="B5223" i="106" s="1"/>
  <c r="D5223" i="106" s="1"/>
  <c r="C4" i="4"/>
  <c r="B2551" i="106" s="1"/>
  <c r="D2551" i="106" s="1"/>
  <c r="K273" i="5"/>
  <c r="B6840" i="106"/>
  <c r="D6840" i="106" s="1"/>
  <c r="B5394" i="106"/>
  <c r="D5394" i="106" s="1"/>
  <c r="D172" i="5"/>
  <c r="G172" i="5"/>
  <c r="F172" i="5"/>
  <c r="B5644" i="106" s="1"/>
  <c r="D5644" i="106" s="1"/>
  <c r="B5618" i="106"/>
  <c r="D5618" i="106" s="1"/>
  <c r="B5987" i="106"/>
  <c r="D5987" i="106" s="1"/>
  <c r="K109" i="5"/>
  <c r="B5588" i="106"/>
  <c r="D5588" i="106" s="1"/>
  <c r="J273" i="5"/>
  <c r="B6839" i="106"/>
  <c r="D6839" i="106" s="1"/>
  <c r="I173" i="5"/>
  <c r="B5125" i="106"/>
  <c r="D5125" i="106" s="1"/>
  <c r="C5" i="4"/>
  <c r="B3405" i="106" s="1"/>
  <c r="D3405" i="106" s="1"/>
  <c r="L331" i="29"/>
  <c r="D4" i="4"/>
  <c r="B2564" i="106" s="1"/>
  <c r="D2564" i="106" s="1"/>
  <c r="F110" i="34"/>
  <c r="H273" i="5"/>
  <c r="B4441" i="106" s="1"/>
  <c r="D4441" i="106" s="1"/>
  <c r="B6838" i="106"/>
  <c r="D6838" i="106" s="1"/>
  <c r="G109" i="5"/>
  <c r="C6" i="4"/>
  <c r="B2553" i="106" s="1"/>
  <c r="D2553" i="106" s="1"/>
  <c r="F106" i="34"/>
  <c r="J109" i="5"/>
  <c r="J173" i="5"/>
  <c r="B6014" i="106"/>
  <c r="D6014" i="106" s="1"/>
  <c r="G5" i="4"/>
  <c r="B3409" i="106" s="1"/>
  <c r="D3409" i="106" s="1"/>
  <c r="B5592" i="106"/>
  <c r="D5592" i="106" s="1"/>
  <c r="F5" i="4"/>
  <c r="B3408" i="106" s="1"/>
  <c r="D3408" i="106" s="1"/>
  <c r="G331" i="29"/>
  <c r="B7220" i="106" s="1"/>
  <c r="D7220" i="106" s="1"/>
  <c r="F16" i="11"/>
  <c r="B2031" i="106" s="1"/>
  <c r="D2031" i="106" s="1"/>
  <c r="I331" i="29"/>
  <c r="B7222" i="106" s="1"/>
  <c r="D7222" i="106" s="1"/>
  <c r="C331" i="29"/>
  <c r="B7216" i="106" s="1"/>
  <c r="D7216" i="106" s="1"/>
  <c r="B6191" i="106"/>
  <c r="D6191" i="106" s="1"/>
  <c r="J41" i="3"/>
  <c r="D6103" i="106"/>
  <c r="E15" i="145"/>
  <c r="B1126" i="106"/>
  <c r="D1126" i="106" s="1"/>
  <c r="B7758" i="106"/>
  <c r="D7758" i="106" s="1"/>
  <c r="J88" i="28"/>
  <c r="B3619" i="106"/>
  <c r="D3619" i="106" s="1"/>
  <c r="C341" i="29"/>
  <c r="B3621" i="106" s="1"/>
  <c r="D3621" i="106" s="1"/>
  <c r="B1472" i="106"/>
  <c r="D1472" i="106" s="1"/>
  <c r="K223" i="29"/>
  <c r="B1452" i="106"/>
  <c r="D1452" i="106" s="1"/>
  <c r="H288" i="29"/>
  <c r="B1454" i="106" s="1"/>
  <c r="D1454" i="106" s="1"/>
  <c r="B1553" i="106"/>
  <c r="D1553" i="106" s="1"/>
  <c r="H305" i="29"/>
  <c r="B1554" i="106" s="1"/>
  <c r="D1554" i="106" s="1"/>
  <c r="B3656" i="106"/>
  <c r="D3656" i="106" s="1"/>
  <c r="H354" i="29"/>
  <c r="B3660" i="106" s="1"/>
  <c r="D3660" i="106" s="1"/>
  <c r="B3317" i="106"/>
  <c r="D3317" i="106" s="1"/>
  <c r="I77" i="4"/>
  <c r="B3319" i="106" s="1"/>
  <c r="D3319" i="106" s="1"/>
  <c r="B2043" i="106"/>
  <c r="D2043" i="106" s="1"/>
  <c r="K16" i="11"/>
  <c r="B2055" i="106" s="1"/>
  <c r="D2055" i="106" s="1"/>
  <c r="B1364" i="106"/>
  <c r="D1364" i="106" s="1"/>
  <c r="G204" i="29"/>
  <c r="B1325" i="106"/>
  <c r="D1325" i="106" s="1"/>
  <c r="K162" i="29"/>
  <c r="B3669" i="106"/>
  <c r="D3669" i="106" s="1"/>
  <c r="K339" i="29"/>
  <c r="K286" i="29"/>
  <c r="K84" i="29"/>
  <c r="B2088" i="106" s="1"/>
  <c r="D2088" i="106" s="1"/>
  <c r="E102" i="29"/>
  <c r="B2790" i="106" s="1"/>
  <c r="D2790" i="106" s="1"/>
  <c r="B2789" i="106"/>
  <c r="D2789" i="106" s="1"/>
  <c r="B3649" i="106"/>
  <c r="D3649" i="106" s="1"/>
  <c r="G354" i="29"/>
  <c r="B3650" i="106" s="1"/>
  <c r="D3650" i="106" s="1"/>
  <c r="B3254" i="106"/>
  <c r="D3254" i="106" s="1"/>
  <c r="F77" i="4"/>
  <c r="B3255" i="106" s="1"/>
  <c r="D3255" i="106" s="1"/>
  <c r="B2910" i="106"/>
  <c r="D2910" i="106" s="1"/>
  <c r="I41" i="3"/>
  <c r="B2030" i="106"/>
  <c r="D2030" i="106" s="1"/>
  <c r="L13" i="11"/>
  <c r="B2060" i="106" s="1"/>
  <c r="D2060" i="106" s="1"/>
  <c r="B1352" i="106"/>
  <c r="D1352" i="106" s="1"/>
  <c r="E204" i="29"/>
  <c r="B1353" i="106" s="1"/>
  <c r="D1353" i="106" s="1"/>
  <c r="B1314" i="106"/>
  <c r="D1314" i="106" s="1"/>
  <c r="H166" i="29"/>
  <c r="B1223" i="106"/>
  <c r="D1223" i="106" s="1"/>
  <c r="C129" i="29"/>
  <c r="F15" i="145"/>
  <c r="F19" i="145" s="1"/>
  <c r="B1274" i="106"/>
  <c r="D1274" i="106" s="1"/>
  <c r="I24" i="12"/>
  <c r="F21" i="8"/>
  <c r="K178" i="29"/>
  <c r="F13" i="4" s="1"/>
  <c r="B2596" i="106" s="1"/>
  <c r="D2596" i="106" s="1"/>
  <c r="E168" i="29"/>
  <c r="B1309" i="106" s="1"/>
  <c r="D1309" i="106" s="1"/>
  <c r="K76" i="4"/>
  <c r="B3586" i="106" s="1"/>
  <c r="D3586" i="106" s="1"/>
  <c r="K110" i="29"/>
  <c r="K278" i="29"/>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2657" i="106"/>
  <c r="D2657" i="106" s="1"/>
  <c r="H8" i="4"/>
  <c r="D274" i="5"/>
  <c r="B3447" i="106"/>
  <c r="D3447" i="106" s="1"/>
  <c r="D19" i="7"/>
  <c r="B1775" i="106" s="1"/>
  <c r="D1775" i="106" s="1"/>
  <c r="B7270" i="106"/>
  <c r="C34" i="131"/>
  <c r="N23" i="3" l="1"/>
  <c r="B284" i="106" s="1"/>
  <c r="D284" i="106" s="1"/>
  <c r="B2917" i="106"/>
  <c r="D2917" i="106" s="1"/>
  <c r="D59" i="36"/>
  <c r="L16" i="11"/>
  <c r="B2061" i="106" s="1"/>
  <c r="D2061" i="106" s="1"/>
  <c r="B1381" i="106"/>
  <c r="D1381" i="106" s="1"/>
  <c r="F175" i="34"/>
  <c r="K102" i="29"/>
  <c r="B1145" i="106" s="1"/>
  <c r="D1145" i="106" s="1"/>
  <c r="D7254" i="106"/>
  <c r="D7253" i="106"/>
  <c r="B1151" i="106"/>
  <c r="D1151" i="106" s="1"/>
  <c r="K112" i="29"/>
  <c r="B1879" i="106"/>
  <c r="D1879" i="106" s="1"/>
  <c r="H22" i="37"/>
  <c r="B1225" i="106"/>
  <c r="D1225" i="106" s="1"/>
  <c r="C150" i="29"/>
  <c r="B1226" i="106" s="1"/>
  <c r="D1226" i="106" s="1"/>
  <c r="B2913" i="106"/>
  <c r="D2913" i="106" s="1"/>
  <c r="D56" i="36"/>
  <c r="B5412" i="106"/>
  <c r="D5412" i="106" s="1"/>
  <c r="D173" i="5"/>
  <c r="B1996" i="106"/>
  <c r="D1996" i="106" s="1"/>
  <c r="I26" i="12"/>
  <c r="B7741" i="106" s="1"/>
  <c r="D7741" i="106" s="1"/>
  <c r="B1515" i="106"/>
  <c r="D1515" i="106" s="1"/>
  <c r="G16" i="4"/>
  <c r="B2611" i="106" s="1"/>
  <c r="D2611" i="106" s="1"/>
  <c r="G15" i="145"/>
  <c r="J274" i="5"/>
  <c r="B7041" i="106"/>
  <c r="D7041" i="106" s="1"/>
  <c r="D7256" i="106"/>
  <c r="D7252" i="106"/>
  <c r="K341" i="29"/>
  <c r="B3670" i="106"/>
  <c r="D3670" i="106" s="1"/>
  <c r="B1365" i="106"/>
  <c r="D1365" i="106" s="1"/>
  <c r="F65" i="34"/>
  <c r="B1474" i="106"/>
  <c r="D1474" i="106" s="1"/>
  <c r="G12" i="4"/>
  <c r="B2607" i="106" s="1"/>
  <c r="D2607" i="106" s="1"/>
  <c r="D30" i="36"/>
  <c r="B7760" i="106"/>
  <c r="D7760" i="106" s="1"/>
  <c r="B6397" i="106"/>
  <c r="D6397" i="106" s="1"/>
  <c r="J6" i="4"/>
  <c r="B6221" i="106" s="1"/>
  <c r="D6221" i="106" s="1"/>
  <c r="B6024" i="106"/>
  <c r="D6024" i="106" s="1"/>
  <c r="G4" i="4"/>
  <c r="B2603" i="106" s="1"/>
  <c r="D2603" i="106" s="1"/>
  <c r="D7251" i="106"/>
  <c r="C114" i="29"/>
  <c r="B757" i="106" s="1"/>
  <c r="D757" i="106" s="1"/>
  <c r="B3724" i="106"/>
  <c r="D3724" i="106" s="1"/>
  <c r="F73" i="34"/>
  <c r="G15" i="4"/>
  <c r="B6032" i="106" s="1"/>
  <c r="D6032" i="106" s="1"/>
  <c r="B6216" i="106"/>
  <c r="D6216" i="106" s="1"/>
  <c r="D57" i="36"/>
  <c r="J4" i="4"/>
  <c r="B6220" i="106" s="1"/>
  <c r="D6220" i="106" s="1"/>
  <c r="J275" i="5"/>
  <c r="B6352" i="106"/>
  <c r="D6352" i="106" s="1"/>
  <c r="F173" i="5"/>
  <c r="B4216" i="106"/>
  <c r="D4216" i="106" s="1"/>
  <c r="I6" i="4"/>
  <c r="B5011" i="106" s="1"/>
  <c r="D5011" i="106" s="1"/>
  <c r="K4" i="4"/>
  <c r="B6028" i="106"/>
  <c r="D6028" i="106" s="1"/>
  <c r="B5770" i="106"/>
  <c r="D5770" i="106" s="1"/>
  <c r="G173" i="5"/>
  <c r="B4442" i="106"/>
  <c r="D4442" i="106" s="1"/>
  <c r="K274" i="5"/>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2658" i="106"/>
  <c r="D2658" i="106" s="1"/>
  <c r="H10" i="4"/>
  <c r="B4127" i="106" s="1"/>
  <c r="D4127" i="106" s="1"/>
  <c r="D7" i="4"/>
  <c r="D275" i="5"/>
  <c r="B5507" i="106"/>
  <c r="D5507" i="106" s="1"/>
  <c r="B7298" i="106"/>
  <c r="C35" i="131"/>
  <c r="B7299" i="106" s="1"/>
  <c r="F53" i="34" l="1"/>
  <c r="B5778" i="106"/>
  <c r="D5778" i="106" s="1"/>
  <c r="G6" i="4"/>
  <c r="B2604" i="106" s="1"/>
  <c r="D2604" i="106" s="1"/>
  <c r="B7055" i="106"/>
  <c r="D7055" i="106" s="1"/>
  <c r="K332" i="29"/>
  <c r="B7225" i="106" s="1"/>
  <c r="D7225" i="106" s="1"/>
  <c r="K13" i="4"/>
  <c r="B3572" i="106" s="1"/>
  <c r="D3572" i="106" s="1"/>
  <c r="B3672" i="106"/>
  <c r="D3672" i="106" s="1"/>
  <c r="B7054" i="106"/>
  <c r="D7054" i="106" s="1"/>
  <c r="J7" i="4"/>
  <c r="B3569" i="106"/>
  <c r="D3569" i="106" s="1"/>
  <c r="K306" i="29"/>
  <c r="B1561" i="106" s="1"/>
  <c r="D1561" i="106" s="1"/>
  <c r="K275" i="5"/>
  <c r="B6023" i="106" s="1"/>
  <c r="D6023" i="106" s="1"/>
  <c r="K7" i="4"/>
  <c r="B3718" i="106" s="1"/>
  <c r="D3718" i="106" s="1"/>
  <c r="B6022" i="106"/>
  <c r="D6022" i="106" s="1"/>
  <c r="F275" i="5"/>
  <c r="B5720" i="106" s="1"/>
  <c r="D5720" i="106" s="1"/>
  <c r="B5653" i="106"/>
  <c r="D5653" i="106" s="1"/>
  <c r="F6" i="4"/>
  <c r="B5421" i="106"/>
  <c r="D5421" i="106" s="1"/>
  <c r="D6" i="4"/>
  <c r="B2566" i="106" s="1"/>
  <c r="D2566" i="106" s="1"/>
  <c r="B7019" i="106"/>
  <c r="D7019" i="106" s="1"/>
  <c r="C16" i="4"/>
  <c r="B2560" i="106" s="1"/>
  <c r="D2560"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c r="B1289" i="106" s="1"/>
  <c r="D1289" i="106" s="1"/>
  <c r="B5508" i="106"/>
  <c r="D5508" i="106" s="1"/>
  <c r="D8" i="4"/>
  <c r="B2567" i="106"/>
  <c r="D2567" i="106" s="1"/>
  <c r="J8" i="4" l="1"/>
  <c r="B6222" i="106"/>
  <c r="D6222" i="106" s="1"/>
  <c r="K355" i="29"/>
  <c r="B3681" i="106" s="1"/>
  <c r="D3681" i="106" s="1"/>
  <c r="K8" i="4"/>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H13" i="118"/>
  <c r="K10" i="4"/>
  <c r="B4130" i="106" s="1"/>
  <c r="D4130" i="106" s="1"/>
  <c r="B3571" i="106"/>
  <c r="D3571" i="106" s="1"/>
  <c r="K20" i="4"/>
  <c r="D6" i="146"/>
  <c r="F10" i="4"/>
  <c r="B4125" i="106" s="1"/>
  <c r="D4125" i="106" s="1"/>
  <c r="B2595" i="106"/>
  <c r="D2595" i="106" s="1"/>
  <c r="J20" i="4"/>
  <c r="B6223" i="106"/>
  <c r="D6223" i="106" s="1"/>
  <c r="J10" i="4"/>
  <c r="B6225" i="106" s="1"/>
  <c r="D622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D78" i="4"/>
  <c r="B2574" i="106"/>
  <c r="D2574" i="106" s="1"/>
  <c r="F176" i="34" l="1"/>
  <c r="F78" i="34"/>
  <c r="D8" i="146"/>
  <c r="B6230" i="106"/>
  <c r="D6230" i="106" s="1"/>
  <c r="J78" i="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81" i="4"/>
  <c r="B3239" i="106"/>
  <c r="D3239" i="106" s="1"/>
  <c r="B6263" i="106" l="1"/>
  <c r="D6263" i="106" s="1"/>
  <c r="J81" i="4"/>
  <c r="B3278" i="106"/>
  <c r="D3278" i="106" s="1"/>
  <c r="E81" i="4"/>
  <c r="B3233" i="106"/>
  <c r="D3233" i="106" s="1"/>
  <c r="C81" i="4"/>
  <c r="A7263" i="106"/>
  <c r="D7262" i="106"/>
  <c r="B1700" i="106"/>
  <c r="D1700" i="106" s="1"/>
  <c r="H82" i="4"/>
  <c r="D68" i="36"/>
  <c r="O16" i="118"/>
  <c r="F81" i="4"/>
  <c r="J16" i="37" s="1"/>
  <c r="B4269" i="106" s="1"/>
  <c r="D4269" i="106" s="1"/>
  <c r="B3256" i="106"/>
  <c r="D3256" i="106" s="1"/>
  <c r="G81" i="4"/>
  <c r="B3262" i="106"/>
  <c r="D3262" i="106" s="1"/>
  <c r="B3323" i="106"/>
  <c r="D3323" i="106" s="1"/>
  <c r="I82" i="4"/>
  <c r="D69" i="36"/>
  <c r="E9" i="146"/>
  <c r="B3591" i="106"/>
  <c r="D3591" i="106" s="1"/>
  <c r="D71" i="36"/>
  <c r="K82" i="4"/>
  <c r="D82" i="4"/>
  <c r="B1644" i="106"/>
  <c r="D1644" i="106" s="1"/>
  <c r="D64" i="36"/>
  <c r="C9" i="146"/>
  <c r="H12" i="118" l="1"/>
  <c r="K12" i="118" s="1"/>
  <c r="D70" i="36"/>
  <c r="B6266" i="106"/>
  <c r="D6266" i="106" s="1"/>
  <c r="J82" i="4"/>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J83" i="4"/>
  <c r="B6283" i="106" s="1"/>
  <c r="D6283" i="106" s="1"/>
  <c r="B6274" i="106"/>
  <c r="D6274"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<sst xmlns="http://schemas.openxmlformats.org/spreadsheetml/2006/main" count="5039" uniqueCount="2136">
  <si>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</si>
  <si>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</si>
  <si>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</si>
  <si>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</si>
  <si>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</si>
  <si>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</si>
  <si>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</si>
  <si>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</si>
  <si>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</si>
  <si>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</si>
  <si>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</si>
  <si>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</si>
  <si>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</si>
  <si>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</si>
  <si>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</si>
  <si>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</si>
  <si>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</si>
  <si>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</si>
  <si>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</si>
  <si>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</si>
  <si>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</si>
  <si>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</si>
  <si>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</si>
  <si>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</si>
  <si>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</si>
  <si>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</si>
  <si>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</si>
  <si>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</si>
  <si>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</si>
  <si>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</si>
  <si>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</si>
  <si>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</si>
  <si>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</si>
  <si>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</si>
  <si>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</si>
  <si>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</si>
  <si>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</si>
  <si>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</si>
  <si>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</si>
  <si>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</si>
  <si>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</si>
  <si>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</si>
  <si>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</si>
  <si>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</si>
  <si>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</si>
  <si>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</si>
  <si>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</si>
  <si>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</si>
  <si>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</si>
  <si>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</si>
  <si>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</si>
  <si>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</si>
  <si>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</si>
  <si>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</si>
  <si>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</si>
  <si>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</si>
  <si>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</si>
  <si>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</si>
  <si>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</si>
  <si>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</si>
  <si>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</si>
  <si>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</si>
  <si>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</si>
  <si>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</si>
  <si>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</si>
  <si>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</si>
  <si>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</si>
  <si>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</si>
  <si>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</si>
  <si>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</si>
  <si>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</si>
  <si>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</si>
  <si>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</si>
  <si>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</si>
  <si>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</si>
  <si>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</si>
  <si>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</si>
  <si>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</si>
  <si>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</si>
  <si>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</si>
  <si>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</si>
  <si>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</si>
  <si>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</si>
  <si>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</si>
  <si>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</si>
  <si>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</si>
  <si>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</si>
  <si>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</si>
  <si>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</si>
  <si>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</si>
  <si>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</si>
  <si>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</si>
  <si>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</si>
  <si>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</si>
  <si>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</si>
  <si>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</si>
  <si>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</si>
  <si>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</si>
  <si>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</si>
  <si>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</si>
  <si>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</si>
  <si>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</si>
  <si>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</si>
  <si>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</si>
  <si>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</si>
  <si>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</si>
  <si>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</si>
  <si>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</si>
  <si>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</si>
  <si>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</si>
  <si>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</si>
  <si>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</si>
  <si>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</si>
  <si>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</si>
  <si>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</si>
  <si>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</si>
  <si>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</si>
  <si>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</si>
  <si>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</si>
  <si>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</si>
  <si>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</si>
  <si>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</si>
  <si>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</si>
  <si>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</si>
  <si>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</si>
  <si>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</si>
  <si>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</si>
  <si>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</si>
  <si>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</si>
  <si>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</si>
  <si>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</si>
  <si>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</si>
  <si>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</si>
  <si>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</si>
  <si>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</si>
  <si>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</si>
  <si>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</si>
  <si>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</si>
  <si>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</si>
  <si>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</si>
  <si>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</si>
  <si>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</si>
  <si>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</si>
  <si>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</si>
  <si>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</si>
  <si>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</si>
  <si>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</si>
  <si>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</si>
  <si>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</si>
  <si>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</si>
  <si>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</si>
  <si>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</si>
  <si>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</si>
  <si>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</si>
  <si>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</si>
  <si>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</si>
  <si>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</si>
  <si>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</si>
  <si>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</si>
  <si>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</si>
  <si>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</si>
  <si>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</si>
  <si>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</si>
  <si>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</si>
  <si>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</si>
  <si>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</si>
  <si>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</si>
  <si>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</si>
  <si>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</si>
  <si>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</si>
  <si>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</si>
  <si>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</si>
  <si>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</si>
  <si>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</si>
  <si>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</si>
  <si>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</si>
  <si>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</si>
  <si>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</si>
  <si>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</si>
  <si>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</si>
  <si>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</si>
  <si>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</si>
  <si>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</si>
  <si>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</si>
  <si>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</si>
  <si>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</si>
  <si>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</si>
  <si>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</si>
  <si>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</si>
  <si>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</si>
  <si>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</si>
  <si>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</si>
  <si>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</si>
  <si>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</si>
  <si>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</si>
  <si>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</si>
  <si>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</si>
  <si>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</si>
  <si>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</si>
  <si>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</si>
  <si>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</si>
  <si>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</si>
  <si>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</si>
  <si>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</si>
  <si>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</si>
  <si>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</si>
  <si>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</si>
  <si>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</si>
  <si>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</si>
  <si>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</si>
  <si>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</si>
  <si>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</si>
  <si>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</si>
  <si>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</si>
  <si>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</si>
  <si>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</si>
  <si>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</si>
  <si>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</si>
  <si>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</si>
  <si>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</si>
  <si>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</si>
  <si>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</si>
  <si>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</si>
  <si>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</si>
  <si>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</si>
  <si>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</si>
  <si>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</si>
  <si>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</si>
  <si>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</si>
  <si>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</si>
  <si>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</si>
  <si>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</si>
  <si>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</si>
  <si>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</si>
  <si>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</si>
  <si>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</si>
  <si>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</si>
  <si>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</si>
  <si>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</si>
  <si>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</si>
  <si>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</si>
  <si>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</si>
  <si>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</si>
  <si>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</si>
  <si>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</si>
  <si>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</si>
  <si>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</si>
  <si>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</si>
  <si>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</si>
  <si>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</si>
  <si>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</si>
  <si>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</si>
  <si>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</si>
  <si>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</si>
  <si>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</si>
  <si>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</si>
  <si>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</si>
  <si>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</si>
  <si>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</si>
  <si>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</si>
  <si>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</si>
  <si>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</si>
  <si>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</si>
  <si>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</si>
  <si>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</si>
  <si>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</si>
  <si>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</si>
  <si>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</si>
  <si>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</si>
  <si>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</si>
  <si>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</si>
  <si>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</si>
  <si>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</si>
  <si>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</si>
  <si>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</si>
  <si>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</si>
  <si>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</si>
  <si>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</si>
  <si>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</si>
  <si>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</si>
  <si>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</si>
  <si>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</si>
  <si>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</si>
  <si>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</si>
  <si>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</si>
  <si>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</si>
  <si>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</si>
  <si>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</si>
  <si>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</si>
  <si>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</si>
  <si>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</si>
  <si>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</si>
  <si>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</si>
  <si>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</si>
  <si>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</si>
  <si>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</si>
  <si>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</si>
  <si>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</si>
  <si>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</si>
  <si>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</si>
  <si>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</si>
  <si>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</si>
  <si>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</si>
  <si>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</si>
  <si>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</si>
  <si>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</si>
  <si>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</si>
  <si>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</si>
  <si>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</si>
  <si>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</si>
  <si>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</si>
  <si>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</si>
  <si>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</si>
  <si>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</si>
  <si>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</si>
  <si>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</si>
  <si>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</si>
  <si>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</si>
  <si>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</si>
  <si>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</si>
  <si>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</si>
  <si>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</si>
  <si>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</si>
  <si>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</si>
  <si>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</si>
  <si>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</si>
  <si>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</si>
  <si>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</si>
  <si>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</si>
  <si>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</si>
  <si>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</si>
  <si>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</si>
  <si>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</si>
  <si>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</si>
  <si>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</si>
  <si>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</si>
  <si>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</si>
  <si>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</si>
  <si>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</si>
  <si>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</si>
  <si>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</si>
  <si>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</si>
  <si>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</si>
  <si>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</si>
  <si>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</si>
  <si>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</si>
  <si>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</si>
  <si>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</si>
  <si>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</si>
  <si>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</si>
  <si>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</si>
  <si>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</si>
  <si>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</si>
  <si>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</si>
  <si>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</si>
  <si>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</si>
  <si>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</si>
  <si>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</si>
  <si>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</si>
  <si>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</si>
  <si>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</si>
  <si>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</si>
  <si>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</si>
  <si>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</si>
  <si>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</si>
  <si>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</si>
  <si>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</si>
  <si>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</si>
  <si>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</si>
  <si>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</si>
  <si>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</si>
  <si>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</si>
  <si>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</si>
  <si>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</si>
  <si>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</si>
  <si>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</si>
  <si>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</si>
  <si>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</si>
  <si>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</si>
  <si>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</si>
  <si>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</si>
  <si>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</si>
  <si>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</si>
  <si>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</si>
  <si>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</si>
  <si>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</si>
  <si>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</si>
  <si>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</si>
  <si>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</si>
  <si>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</si>
  <si>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</si>
  <si>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</si>
  <si>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</si>
  <si>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</si>
  <si>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</si>
  <si>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</si>
  <si>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</si>
  <si>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</si>
  <si>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</si>
  <si>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</si>
  <si>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</si>
  <si>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</si>
  <si>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</si>
  <si>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</si>
  <si>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</si>
  <si>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</si>
  <si>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</si>
  <si>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</si>
  <si>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</si>
  <si>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</si>
  <si>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</si>
  <si>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</si>
  <si>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</si>
  <si>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</si>
  <si>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</si>
  <si>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</si>
  <si>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</si>
  <si>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</si>
  <si>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</si>
  <si>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</si>
  <si>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</si>
  <si>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</si>
  <si>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</si>
  <si>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</si>
  <si>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</si>
  <si>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</si>
  <si>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</si>
  <si>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</si>
  <si>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</si>
  <si>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</si>
  <si>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</si>
  <si>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</si>
  <si>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</si>
  <si>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</si>
  <si>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</si>
  <si>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</si>
  <si>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</si>
  <si>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</si>
  <si>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</si>
  <si>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</si>
  <si>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</si>
  <si>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</si>
  <si>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</si>
  <si>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</si>
  <si>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</si>
  <si>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</si>
  <si>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</si>
  <si>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</si>
  <si>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</si>
  <si>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</si>
  <si>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</si>
  <si>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</si>
  <si>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</si>
  <si>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</si>
  <si>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</si>
  <si>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</si>
  <si>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</si>
  <si>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</si>
  <si>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</si>
  <si>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</si>
  <si>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</si>
  <si>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</si>
  <si>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</si>
  <si>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</si>
  <si>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</si>
  <si>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</si>
  <si>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</si>
  <si>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</si>
  <si>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</si>
  <si>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</si>
  <si>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</si>
  <si>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</si>
  <si>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</si>
  <si>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</si>
  <si>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</si>
  <si>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</si>
  <si>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</si>
  <si>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</si>
  <si>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</si>
  <si>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</si>
  <si>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</si>
  <si>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</si>
  <si>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</si>
  <si>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</si>
  <si>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</si>
  <si>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</si>
  <si>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</si>
  <si>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</si>
  <si>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</si>
  <si>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</si>
  <si>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</si>
  <si>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</si>
  <si>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</si>
  <si>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</si>
  <si>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</si>
  <si>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</si>
  <si>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</si>
  <si>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</si>
  <si>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</si>
  <si>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</si>
  <si>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</si>
  <si>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</si>
  <si>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</si>
  <si>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</si>
  <si>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</si>
  <si>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</si>
  <si>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</si>
  <si>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</si>
  <si>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</si>
  <si>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</si>
  <si>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</si>
  <si>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</si>
  <si>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</si>
  <si>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</si>
  <si>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</si>
  <si>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</si>
  <si>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</si>
  <si>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</si>
  <si>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</si>
  <si>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</si>
  <si>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</si>
  <si>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</si>
  <si>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</si>
  <si>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</si>
  <si>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</si>
  <si>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</si>
  <si>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</si>
  <si>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</si>
  <si>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</si>
  <si>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</si>
  <si>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</si>
  <si>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</si>
  <si>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</si>
  <si>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</si>
  <si>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</si>
  <si>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</si>
  <si>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</si>
  <si>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</si>
  <si>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</si>
  <si>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</si>
  <si>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</si>
  <si>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</si>
  <si>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</si>
  <si>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</si>
  <si>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</si>
  <si>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</si>
  <si>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</si>
  <si>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</si>
  <si>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</si>
  <si>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</si>
  <si>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</si>
  <si>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</si>
  <si>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</si>
  <si>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</si>
  <si>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</si>
  <si>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</si>
  <si>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</si>
  <si>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</si>
  <si>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</si>
  <si>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</si>
  <si>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</si>
  <si>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</si>
  <si>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</si>
  <si>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</si>
  <si>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</si>
  <si>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</si>
  <si>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</si>
  <si>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</si>
  <si>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</si>
  <si>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</si>
  <si>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</si>
  <si>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</si>
  <si>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</si>
  <si>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</si>
  <si>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</si>
  <si>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</si>
  <si>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</si>
  <si>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</si>
  <si>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</si>
  <si>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</si>
  <si>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</si>
  <si>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</si>
  <si>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</si>
  <si>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</si>
  <si>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</si>
  <si>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</si>
  <si>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</si>
  <si>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</si>
  <si>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</si>
  <si>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</si>
  <si>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</si>
  <si>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</si>
  <si>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</si>
  <si>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</si>
  <si>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</si>
  <si>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</si>
  <si>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</si>
  <si>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</si>
  <si>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</si>
  <si>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</si>
  <si>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</si>
  <si>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</si>
  <si>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</si>
  <si>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</si>
  <si>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</si>
  <si>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</si>
  <si>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</si>
  <si>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</si>
  <si>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</si>
  <si>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</si>
  <si>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</si>
  <si>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</si>
  <si>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</si>
  <si>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</si>
  <si>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</si>
  <si>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</si>
  <si>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</si>
  <si>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</si>
  <si>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</si>
  <si>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</si>
  <si>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</si>
  <si>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</si>
  <si>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</si>
  <si>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</si>
  <si>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</si>
  <si>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</si>
  <si>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</si>
  <si>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</si>
  <si>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</si>
  <si>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</si>
  <si>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</si>
  <si>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</si>
  <si>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</si>
  <si>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</si>
  <si>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</si>
  <si>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</si>
  <si>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</si>
  <si>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</si>
  <si>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</si>
  <si>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</si>
  <si>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</si>
  <si>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</si>
  <si>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</si>
  <si>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</si>
  <si>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</si>
  <si>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</si>
  <si>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</si>
  <si>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</si>
  <si>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</si>
  <si>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</si>
  <si>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</si>
  <si>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</si>
  <si>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</si>
  <si>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</si>
  <si>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</si>
  <si>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</si>
  <si>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</si>
  <si>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</si>
  <si>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</si>
  <si>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</si>
  <si>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</si>
  <si>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</si>
  <si>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</si>
  <si>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</si>
  <si>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</si>
  <si>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</si>
  <si>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</si>
  <si>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</si>
  <si>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</si>
  <si>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</si>
  <si>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</si>
  <si>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</si>
  <si>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</si>
  <si>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</si>
  <si>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</si>
  <si>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</si>
  <si>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</si>
  <si>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</si>
  <si>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</si>
  <si>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</si>
  <si>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</si>
  <si>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</si>
  <si>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</si>
  <si>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</si>
  <si>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</si>
  <si>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</si>
  <si>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</si>
  <si>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</si>
  <si>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</si>
  <si>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</si>
  <si>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</si>
  <si>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</si>
  <si>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</si>
  <si>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</si>
  <si>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</si>
  <si>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</si>
  <si>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</si>
  <si>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</si>
  <si>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</si>
  <si>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</si>
  <si>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</si>
  <si>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</si>
  <si>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</si>
  <si>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</si>
  <si>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</si>
  <si>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</si>
  <si>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</si>
  <si>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</si>
  <si>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</si>
  <si>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</si>
  <si>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</si>
  <si>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</si>
  <si>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</si>
  <si>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</si>
  <si>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</si>
  <si>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</si>
  <si>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</si>
  <si>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</si>
  <si>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</si>
  <si>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</si>
  <si>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</si>
  <si>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</si>
  <si>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</si>
  <si>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</si>
  <si>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</si>
  <si>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</si>
  <si>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</si>
  <si>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</si>
  <si>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</si>
  <si>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</si>
  <si>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</si>
  <si>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</si>
  <si>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</si>
  <si>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</si>
  <si>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</si>
  <si>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</si>
  <si>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</si>
  <si>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</si>
  <si>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</si>
  <si>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</si>
  <si>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</si>
  <si>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</si>
  <si>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</si>
  <si>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</si>
  <si>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</si>
  <si>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</si>
  <si>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</si>
  <si>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</si>
  <si>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</si>
  <si>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</si>
  <si>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</si>
  <si>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</si>
  <si>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</si>
  <si>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</si>
  <si>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</si>
  <si>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</si>
  <si>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</si>
  <si>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</si>
  <si>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</si>
  <si>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</si>
  <si>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</si>
  <si>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</si>
  <si>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</si>
  <si>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</si>
  <si>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</si>
  <si>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</si>
  <si>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</si>
  <si>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</si>
  <si>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</si>
  <si>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</si>
  <si>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</si>
  <si>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</si>
  <si>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</si>
  <si>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</si>
  <si>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</si>
  <si>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</si>
  <si>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</si>
  <si>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</si>
  <si>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</si>
  <si>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</si>
  <si>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</si>
  <si>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</si>
  <si>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</si>
  <si>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</si>
  <si>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</si>
  <si>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</si>
  <si>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</si>
  <si>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</si>
  <si>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</si>
  <si>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</si>
  <si>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</si>
  <si>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</si>
  <si>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</si>
  <si>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</si>
  <si>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</si>
  <si>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</si>
  <si>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</si>
  <si>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</si>
  <si>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</si>
  <si>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</si>
  <si>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</si>
  <si>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</si>
  <si>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</si>
  <si>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</si>
  <si>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</si>
  <si>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</si>
  <si>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</si>
  <si>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</si>
  <si>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</si>
  <si>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</si>
  <si>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</si>
  <si>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</si>
  <si>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</si>
  <si>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</si>
  <si>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</si>
  <si>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</si>
  <si>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</si>
  <si>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</si>
  <si>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</si>
  <si>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</si>
  <si>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</si>
  <si>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</si>
  <si>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</si>
  <si>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</si>
  <si>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</si>
  <si>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</si>
  <si>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</si>
  <si>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</si>
  <si>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</si>
  <si>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</si>
  <si>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</si>
  <si>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</si>
  <si>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</si>
  <si>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</si>
  <si>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</si>
  <si>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</si>
  <si>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</si>
  <si>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</si>
  <si>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</si>
  <si>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</si>
  <si>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</si>
  <si>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</si>
  <si>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</si>
  <si>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</si>
  <si>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</si>
  <si>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</si>
  <si>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</si>
  <si>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</si>
  <si>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</si>
  <si>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</si>
  <si>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</si>
  <si>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</si>
  <si>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</si>
  <si>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</si>
  <si>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</si>
  <si>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</si>
  <si>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</si>
  <si>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</si>
  <si>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</si>
  <si>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</si>
  <si>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</si>
  <si>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</si>
  <si>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</si>
  <si>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</si>
  <si>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</si>
  <si>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</si>
  <si>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</si>
  <si>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</si>
  <si>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</si>
  <si>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</si>
  <si>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</si>
  <si>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</si>
  <si>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</si>
  <si>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</si>
  <si>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</si>
  <si>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</si>
  <si>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</si>
  <si>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</si>
  <si>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</si>
  <si>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</si>
  <si>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</si>
  <si>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</si>
  <si>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</si>
  <si>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</si>
  <si>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</si>
  <si>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</si>
  <si>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</si>
  <si>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</si>
  <si>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</si>
  <si>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</si>
  <si>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</si>
  <si>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</si>
  <si>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</si>
  <si>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</si>
  <si>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</si>
  <si>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</si>
  <si>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</si>
  <si>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</si>
  <si>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</si>
  <si>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</si>
  <si>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</si>
  <si>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</si>
  <si>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</si>
  <si>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</si>
  <si>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</si>
  <si>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</si>
  <si>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</si>
  <si>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</si>
  <si>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</si>
  <si>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</si>
  <si>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</si>
  <si>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</si>
  <si>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</si>
  <si>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</si>
  <si>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</si>
  <si>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</si>
  <si>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</si>
  <si>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</si>
  <si>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</si>
  <si>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</si>
  <si>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</si>
  <si>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</si>
  <si>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</si>
  <si>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</si>
  <si>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</si>
  <si>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</si>
  <si>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</si>
  <si>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</si>
  <si>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</si>
  <si>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</si>
  <si>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</si>
  <si>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</si>
  <si>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</si>
  <si>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</si>
  <si>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</si>
  <si>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</si>
  <si>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</si>
  <si>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</si>
  <si>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</si>
  <si>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</si>
  <si>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</si>
  <si>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</si>
  <si>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</si>
  <si>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</si>
  <si>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</si>
  <si>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</si>
  <si>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</si>
  <si>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</si>
  <si>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</si>
  <si>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</si>
  <si>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</si>
  <si>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</si>
  <si>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</si>
  <si>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</si>
  <si>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</si>
  <si>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</si>
  <si>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</si>
  <si>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</si>
  <si>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</si>
  <si>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</si>
  <si>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</si>
  <si>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</si>
  <si>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</si>
  <si>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</si>
  <si>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</si>
  <si>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</si>
  <si>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</si>
  <si>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</si>
  <si>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</si>
  <si>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</si>
  <si>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</si>
  <si>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</si>
  <si>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</si>
  <si>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</si>
  <si>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</si>
  <si>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</si>
  <si>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</si>
  <si>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</si>
  <si>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</si>
  <si>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</si>
  <si>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</si>
  <si>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</si>
  <si>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</si>
  <si>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</si>
  <si>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</si>
  <si>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</si>
  <si>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</si>
  <si>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</si>
  <si>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</si>
  <si>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</si>
  <si>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</si>
  <si>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</si>
  <si>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</si>
  <si>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</si>
  <si>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</si>
  <si>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</si>
  <si>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</si>
  <si>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</si>
  <si>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</si>
  <si>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</si>
  <si>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</si>
  <si>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</si>
  <si>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</si>
  <si>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</si>
  <si>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</si>
  <si>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</si>
  <si>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</si>
  <si>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</si>
  <si>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</si>
  <si>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</si>
  <si>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</si>
  <si>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</si>
  <si>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</si>
  <si>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</si>
  <si>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</si>
  <si>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</si>
  <si>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</si>
  <si>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</si>
  <si>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</si>
  <si>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</si>
  <si>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</si>
  <si>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</si>
  <si>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</si>
  <si>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</si>
  <si>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</si>
  <si>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</si>
  <si>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</si>
  <si>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</si>
  <si>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</si>
  <si>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</si>
  <si>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</si>
  <si>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</si>
  <si>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</si>
  <si>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</si>
  <si>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</si>
  <si>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</si>
  <si>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</si>
  <si>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</si>
  <si>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</si>
  <si>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</si>
  <si>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</si>
  <si>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</si>
  <si>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</si>
  <si>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</si>
  <si>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</si>
  <si>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</si>
  <si>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</si>
  <si>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</si>
  <si>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</si>
  <si>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</si>
  <si>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</si>
  <si>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</si>
  <si>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</si>
  <si>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</si>
  <si>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</si>
  <si>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</si>
  <si>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</si>
  <si>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</si>
  <si>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</si>
  <si>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</si>
  <si>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</si>
  <si>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</si>
  <si>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</si>
  <si>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</si>
  <si>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</si>
  <si>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</si>
  <si>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</si>
  <si>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</si>
  <si>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</si>
  <si>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</si>
  <si>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</si>
  <si>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</si>
  <si>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</si>
  <si>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</si>
  <si>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</si>
  <si>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</si>
  <si>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</si>
  <si>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</si>
  <si>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</si>
  <si>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</si>
  <si>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</si>
  <si>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</si>
  <si>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</si>
  <si>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</si>
  <si>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</si>
  <si>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</si>
  <si>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</si>
  <si>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</si>
  <si>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</si>
  <si>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</si>
  <si>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</si>
  <si>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</si>
  <si>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</si>
  <si>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</si>
  <si>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</si>
  <si>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</si>
  <si>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</si>
  <si>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</si>
  <si>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</si>
  <si>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</si>
  <si>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</si>
  <si>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</si>
  <si>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</si>
  <si>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</si>
  <si>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</si>
  <si>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</si>
  <si>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</si>
  <si>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</si>
  <si>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</si>
  <si>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</si>
  <si>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</si>
  <si>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</si>
  <si>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</si>
  <si>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</si>
  <si>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</si>
  <si>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</si>
  <si>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</si>
  <si>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</si>
  <si>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</si>
  <si>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</si>
  <si>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</si>
  <si>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</si>
  <si>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</si>
  <si>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</si>
  <si>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</si>
  <si>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</si>
  <si>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</si>
  <si>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</si>
  <si>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</si>
  <si>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</si>
  <si>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</si>
  <si>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</si>
  <si>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</si>
  <si>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</si>
  <si>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</si>
  <si>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</si>
  <si>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</si>
  <si>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</si>
  <si>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</si>
  <si>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</si>
  <si>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</si>
  <si>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</si>
  <si>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</si>
  <si>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</si>
  <si>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</si>
  <si>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</si>
  <si>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</si>
  <si>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</si>
  <si>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</si>
  <si>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</si>
  <si>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</si>
  <si>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</si>
  <si>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</si>
  <si>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</si>
  <si>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</si>
  <si>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</si>
  <si>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</si>
  <si>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</si>
  <si>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</si>
  <si>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</si>
  <si>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</si>
  <si>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</si>
  <si>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</si>
  <si>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</si>
  <si>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</si>
  <si>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</si>
  <si>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</si>
  <si>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</si>
  <si>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</si>
  <si>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</si>
  <si>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</si>
  <si>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</si>
  <si>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</si>
  <si>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</si>
  <si>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</si>
  <si>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</si>
  <si>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</si>
  <si>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</si>
  <si>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</si>
  <si>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</si>
  <si>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</si>
  <si>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</si>
  <si>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</si>
  <si>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</si>
  <si>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</si>
  <si>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</si>
  <si>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</si>
  <si>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</si>
  <si>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</si>
  <si>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</si>
  <si>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</si>
  <si>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</si>
  <si>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</si>
  <si>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</si>
  <si>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</si>
  <si>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</si>
  <si>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</si>
  <si>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</si>
  <si>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</si>
  <si>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</si>
  <si>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</si>
  <si>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</si>
  <si>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</si>
  <si>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</si>
  <si>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</si>
  <si>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</si>
  <si>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</si>
  <si>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</si>
  <si>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</si>
  <si>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</si>
  <si>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</si>
  <si>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</si>
  <si>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</si>
  <si>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</si>
  <si>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</si>
  <si>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</si>
  <si>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</si>
  <si>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</si>
  <si>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</si>
  <si>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</si>
  <si>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</si>
  <si>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</si>
  <si>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</si>
  <si>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</si>
  <si>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</si>
  <si>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</si>
  <si>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</si>
  <si>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</si>
  <si>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</si>
  <si>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</si>
  <si>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</si>
  <si>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</si>
  <si>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</si>
  <si>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</si>
  <si>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</si>
  <si>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</si>
  <si>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</si>
  <si>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</si>
  <si>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</si>
  <si>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</si>
  <si>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</si>
  <si>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</si>
  <si>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</si>
  <si>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</si>
  <si>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</si>
  <si>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</si>
  <si>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</si>
  <si>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</si>
  <si>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</si>
  <si>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</si>
  <si>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</si>
  <si>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</si>
  <si>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</si>
  <si>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</si>
  <si>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</si>
  <si>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</si>
  <si>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</si>
  <si>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</si>
  <si>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</si>
  <si>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</si>
  <si>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</si>
  <si>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</si>
  <si>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</si>
  <si>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</si>
  <si>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</si>
  <si>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</si>
  <si>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</si>
  <si>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</si>
  <si>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</si>
  <si>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</si>
  <si>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</si>
  <si>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</si>
  <si>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</si>
  <si>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</si>
  <si>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</si>
  <si>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</si>
  <si>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</si>
  <si>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</si>
  <si>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</si>
  <si>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</si>
  <si>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</si>
  <si>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</si>
  <si>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</si>
  <si>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</si>
  <si>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</si>
  <si>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</si>
  <si>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</si>
  <si>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</si>
  <si>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</si>
  <si>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</si>
  <si>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</si>
  <si>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</si>
  <si>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</si>
  <si>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</si>
  <si>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</si>
  <si>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</si>
  <si>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</si>
  <si>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</si>
  <si>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</si>
  <si>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</si>
  <si>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</si>
  <si>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</si>
  <si>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</si>
  <si>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</si>
  <si>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</si>
  <si>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</si>
  <si>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</si>
  <si>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</si>
  <si>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</si>
  <si>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</si>
  <si>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</si>
  <si>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</si>
  <si>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</si>
  <si>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</si>
  <si>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</si>
  <si>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</si>
  <si>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</si>
  <si>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</si>
  <si>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</si>
  <si>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</si>
  <si>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</si>
  <si>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</si>
  <si>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</si>
  <si>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</si>
  <si>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</si>
  <si>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</si>
  <si>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</si>
  <si>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</si>
  <si>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</si>
  <si>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</si>
  <si>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</si>
  <si>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</si>
  <si>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</si>
  <si>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</si>
  <si>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</si>
  <si>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</si>
  <si>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</si>
  <si>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</si>
  <si>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</si>
  <si>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</si>
  <si>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</si>
  <si>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</si>
  <si>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</si>
  <si>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</si>
  <si>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</si>
  <si>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</si>
  <si>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</si>
  <si>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</si>
  <si>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</si>
  <si>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</si>
  <si>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</si>
  <si>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</si>
  <si>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</si>
  <si>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</si>
  <si>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</si>
  <si>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</si>
  <si>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</si>
  <si>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</si>
  <si>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</si>
  <si>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</si>
  <si>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</si>
  <si>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</si>
  <si>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</si>
  <si>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</si>
  <si>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</si>
  <si>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</si>
  <si>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</si>
  <si>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</si>
  <si>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</si>
  <si>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</si>
  <si>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</si>
  <si>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</si>
  <si>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</si>
  <si>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</si>
  <si>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</si>
  <si>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</si>
  <si>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</si>
  <si>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</si>
  <si>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</si>
  <si>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</si>
  <si>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</si>
  <si>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</si>
  <si>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</si>
  <si>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</si>
  <si>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</si>
  <si>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</si>
  <si>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</si>
  <si>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</si>
  <si>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</si>
  <si>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</si>
  <si>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</si>
  <si>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</si>
  <si>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</si>
  <si>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</si>
  <si>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</si>
  <si>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</si>
  <si>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</si>
  <si>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</si>
  <si>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</si>
  <si>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</si>
  <si>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</si>
  <si>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</si>
  <si>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</si>
  <si>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</si>
  <si>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</si>
  <si>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</si>
  <si>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</si>
  <si>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</si>
  <si>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</si>
  <si>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</si>
  <si>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</si>
  <si>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</si>
  <si>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</si>
  <si>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</si>
  <si>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</si>
  <si>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</si>
  <si>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</si>
  <si>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</si>
  <si>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</si>
  <si>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</si>
  <si>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</si>
  <si>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</si>
  <si>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</si>
  <si>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</si>
  <si>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</si>
  <si>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</si>
  <si>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</si>
  <si>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</si>
  <si>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</si>
  <si>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</si>
  <si>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</si>
  <si>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</si>
  <si>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</si>
  <si>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</si>
  <si>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</si>
  <si>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</si>
  <si>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</si>
  <si>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</si>
  <si>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</si>
  <si>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</si>
  <si>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</si>
  <si>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</si>
  <si>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</si>
  <si>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</si>
  <si>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</si>
  <si>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</si>
  <si>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</si>
  <si>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</si>
  <si>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</si>
  <si>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</si>
  <si>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</si>
  <si>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</si>
  <si>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</si>
  <si>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</si>
  <si>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</si>
  <si>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</si>
  <si>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</si>
  <si>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</si>
  <si>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</si>
  <si>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</si>
  <si>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</si>
  <si>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</si>
  <si>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</si>
  <si>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</si>
  <si>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</si>
  <si>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</si>
  <si>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</si>
  <si>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</si>
  <si>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</si>
  <si>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</si>
  <si>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</si>
  <si>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</si>
  <si>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</si>
  <si>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</si>
  <si>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</si>
  <si>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</si>
  <si>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</si>
  <si>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</si>
  <si>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</si>
  <si>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</si>
  <si>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</si>
  <si>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</si>
  <si>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</si>
  <si>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</si>
  <si>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</si>
  <si>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</si>
  <si>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</si>
  <si>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</si>
  <si>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</si>
  <si>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</si>
  <si>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</si>
  <si>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</si>
  <si>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</si>
  <si>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</si>
  <si>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</si>
  <si>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</si>
  <si>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</si>
  <si>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</si>
  <si>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</si>
  <si>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</si>
  <si>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</si>
  <si>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</si>
  <si>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</si>
  <si>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</si>
  <si>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</si>
  <si>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</si>
  <si>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</si>
  <si>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</si>
  <si>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</si>
  <si>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</si>
  <si>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</si>
  <si>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</si>
  <si>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</si>
  <si>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</si>
  <si>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</si>
  <si>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</si>
  <si>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</si>
  <si>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</si>
  <si>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</si>
  <si>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</si>
  <si>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</si>
  <si>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</si>
  <si>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</si>
  <si>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</si>
  <si>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</si>
  <si>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</si>
  <si>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</si>
  <si>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</si>
  <si>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</si>
  <si>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</si>
  <si>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</si>
  <si>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</si>
  <si>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</si>
  <si>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</si>
  <si>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</si>
  <si>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</si>
  <si>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</si>
  <si>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</si>
  <si>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</si>
  <si>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</si>
  <si>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</si>
  <si>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</si>
  <si>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</si>
  <si>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</si>
  <si>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</si>
  <si>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</si>
  <si>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</si>
  <si>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</si>
  <si>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</si>
  <si>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</si>
  <si>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</si>
  <si>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</si>
  <si>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</si>
  <si>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</si>
  <si>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</si>
  <si>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</si>
  <si>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</si>
  <si>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</si>
  <si>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</si>
  <si>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</si>
  <si>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</si>
  <si>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</si>
  <si>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</si>
  <si>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</si>
  <si>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</si>
  <si>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</si>
  <si>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</si>
  <si>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</si>
  <si>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</si>
  <si>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</si>
  <si>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</si>
  <si>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</si>
  <si>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</si>
  <si>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</si>
  <si>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</si>
  <si>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</si>
  <si>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</si>
  <si>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</si>
  <si>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</si>
  <si>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</si>
  <si>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</si>
  <si>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</si>
  <si>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</si>
  <si>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</si>
  <si>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</si>
  <si>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</si>
  <si>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</si>
  <si>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</si>
  <si>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</si>
  <si>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</si>
  <si>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</si>
  <si>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</si>
  <si>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</si>
  <si>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</si>
  <si>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</si>
  <si>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</si>
  <si>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</si>
  <si>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</si>
  <si>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</si>
  <si>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</si>
  <si>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</si>
  <si>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</si>
  <si>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</si>
  <si>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</si>
  <si>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</si>
  <si>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</si>
  <si>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</si>
  <si>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</si>
  <si>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</si>
  <si>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</si>
  <si>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</si>
  <si>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</si>
  <si>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</si>
  <si>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</si>
  <si>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</si>
  <si>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</si>
  <si>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</si>
  <si>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</si>
  <si>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</si>
  <si>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</si>
  <si>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</si>
  <si>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</si>
  <si>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</si>
  <si>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</si>
  <si>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</si>
  <si>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</si>
  <si>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</si>
  <si>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</si>
  <si>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</si>
  <si>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</si>
  <si>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</si>
  <si>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</si>
  <si>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</si>
  <si>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</si>
  <si>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</si>
  <si>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</si>
  <si>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</si>
  <si>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</si>
  <si>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</si>
  <si>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</si>
  <si>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</si>
  <si>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</si>
  <si>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</si>
  <si>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</si>
  <si>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</si>
  <si>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</si>
  <si>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</si>
  <si>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</si>
  <si>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</si>
  <si>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</si>
  <si>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</si>
  <si>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</si>
  <si>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</si>
  <si>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</si>
  <si>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</si>
  <si>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</si>
  <si>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</si>
  <si>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</si>
  <si>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</si>
  <si>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</si>
  <si>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</si>
  <si>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</si>
  <si>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</si>
  <si>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</si>
  <si>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</si>
  <si>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</si>
  <si>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</si>
  <si>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</si>
  <si>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</si>
  <si>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</si>
  <si>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</si>
  <si>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</si>
  <si>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</si>
  <si>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</si>
  <si>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</si>
  <si>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</si>
  <si>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</si>
  <si>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</si>
  <si>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</si>
  <si>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</si>
  <si>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</si>
  <si>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</si>
  <si>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</si>
  <si>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</si>
  <si>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</si>
  <si>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</si>
  <si>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</si>
  <si>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</si>
  <si>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</si>
  <si>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</si>
  <si>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</si>
  <si>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</si>
  <si>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</si>
  <si>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</si>
  <si>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</si>
  <si>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</si>
  <si>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</si>
  <si>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</si>
  <si>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</si>
  <si>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</si>
  <si>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</si>
  <si>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</si>
  <si>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</si>
  <si>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</si>
  <si>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</si>
  <si>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</si>
  <si>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</si>
  <si>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</si>
  <si>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</si>
  <si>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</si>
  <si>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</si>
  <si>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</si>
  <si>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</si>
  <si>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</si>
  <si>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</si>
  <si>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</si>
  <si>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</si>
  <si>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</si>
  <si>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</si>
  <si>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</si>
  <si>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</si>
  <si>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</si>
  <si>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</si>
  <si>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</si>
  <si>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</si>
  <si>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</si>
  <si>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</si>
  <si>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</si>
  <si>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</si>
  <si>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</si>
  <si>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</si>
  <si>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</si>
  <si>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</si>
  <si>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</si>
  <si>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</si>
  <si>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</si>
  <si>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</si>
  <si>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</si>
  <si>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</si>
  <si>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</si>
  <si>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</si>
  <si>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</si>
  <si>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</si>
  <si>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</si>
  <si>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</si>
  <si>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</si>
  <si>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</si>
  <si>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</si>
  <si>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</si>
  <si>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</si>
  <si>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</si>
  <si>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</si>
  <si>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</si>
  <si>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</si>
  <si>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</si>
  <si>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</si>
  <si>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</si>
  <si>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</si>
  <si>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</si>
  <si>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</si>
  <si>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</si>
  <si>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</si>
  <si>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</si>
  <si>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</si>
  <si>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</si>
  <si>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</si>
  <si>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</si>
  <si>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</si>
  <si>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</si>
  <si>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</si>
  <si>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</si>
  <si>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</si>
  <si>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</si>
  <si>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</si>
  <si>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</si>
  <si>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</si>
  <si>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</si>
  <si>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</si>
  <si>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</si>
  <si>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</si>
  <si>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</si>
  <si>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</si>
  <si>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</si>
  <si>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</si>
  <si>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</si>
  <si>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</si>
  <si>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</si>
  <si>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</si>
  <si>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</si>
  <si>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</si>
  <si>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</si>
  <si>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</si>
  <si>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</si>
  <si>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</si>
  <si>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</si>
  <si>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</si>
  <si>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</si>
  <si>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</si>
  <si>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</si>
  <si>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</si>
  <si>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</si>
  <si>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</si>
  <si>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</si>
  <si>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</si>
  <si>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</si>
  <si>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</si>
  <si>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</si>
  <si>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</si>
  <si>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</si>
  <si>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</si>
  <si>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</si>
  <si>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</si>
  <si>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</si>
  <si>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</si>
  <si>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</si>
  <si>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</si>
  <si>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</si>
  <si>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</si>
  <si>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</si>
  <si>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</si>
  <si>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</si>
  <si>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</si>
  <si>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</si>
  <si>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</si>
  <si>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</si>
  <si>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</si>
  <si>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</si>
  <si>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</si>
  <si>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</si>
  <si>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</si>
  <si>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</si>
  <si>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</si>
  <si>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</si>
  <si>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</si>
  <si>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</si>
  <si>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</si>
  <si>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</si>
  <si>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</si>
  <si>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</si>
  <si>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</si>
  <si>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</si>
  <si>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</si>
  <si>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</si>
  <si>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</si>
  <si>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</si>
  <si>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</si>
  <si>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</si>
  <si>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</si>
  <si>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</si>
  <si>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</si>
  <si>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</si>
  <si>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</si>
  <si>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</si>
  <si>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</si>
  <si>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</si>
  <si>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</si>
  <si>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</si>
  <si>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</si>
  <si>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</si>
  <si>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</si>
  <si>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</si>
  <si>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</si>
  <si>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</si>
  <si>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</si>
  <si>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</si>
  <si>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</si>
  <si>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</si>
  <si>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</si>
  <si>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</si>
  <si>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</si>
  <si>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</si>
  <si>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</si>
  <si>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</si>
  <si>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</si>
  <si>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</si>
  <si>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</si>
  <si>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</si>
  <si>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</si>
  <si>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</si>
  <si>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</si>
  <si>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</si>
  <si>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</si>
  <si>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</si>
  <si>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</si>
  <si>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</si>
  <si>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</si>
  <si>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</si>
  <si>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</si>
  <si>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</si>
  <si>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</si>
  <si>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</si>
  <si>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</si>
  <si>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</si>
  <si>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</si>
  <si>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</si>
  <si>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</si>
  <si>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</si>
  <si>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</si>
  <si>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</si>
  <si>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</si>
  <si>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</si>
  <si>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</si>
  <si>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</si>
  <si>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</si>
  <si>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</si>
  <si>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</si>
  <si>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</si>
  <si>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</si>
  <si>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</si>
  <si>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</si>
  <si>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</si>
  <si>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</si>
  <si>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</si>
  <si>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</si>
  <si>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</si>
  <si>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</si>
  <si>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</si>
  <si>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</si>
  <si>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</si>
  <si>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</si>
  <si>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</si>
  <si>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</si>
  <si>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</si>
  <si>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</si>
  <si>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</si>
  <si>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</si>
  <si>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</si>
  <si>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</si>
  <si>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</si>
  <si>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</si>
  <si>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</si>
  <si>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</si>
  <si>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</si>
  <si>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</si>
  <si>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</si>
  <si>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</si>
  <si>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</si>
  <si>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</si>
  <si>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</si>
  <si>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</si>
  <si>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</si>
  <si>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</si>
  <si>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</si>
  <si>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</si>
  <si>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</si>
  <si>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</si>
  <si>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</si>
  <si>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</si>
  <si>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</si>
  <si>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</si>
  <si>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</si>
  <si>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</si>
  <si>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</si>
  <si>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</si>
  <si>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</si>
  <si>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</si>
  <si>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</si>
  <si>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</si>
  <si>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</si>
  <si>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</si>
  <si>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</si>
  <si>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</si>
  <si>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</si>
  <si>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</si>
  <si>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</si>
  <si>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</si>
  <si>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</si>
  <si>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</si>
  <si>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</si>
  <si>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</si>
  <si>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</si>
  <si>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</si>
  <si>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</si>
  <si>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</si>
  <si>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</si>
  <si>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</si>
  <si>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</si>
  <si>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</si>
  <si>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</si>
  <si>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</si>
  <si>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</si>
  <si>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</si>
  <si>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</si>
  <si>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</si>
  <si>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</si>
  <si>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</si>
  <si>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</si>
  <si>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</si>
  <si>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</si>
  <si>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</si>
  <si>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</si>
  <si>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</si>
  <si>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</si>
  <si>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</si>
  <si>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</si>
  <si>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</si>
  <si>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</si>
  <si>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</si>
  <si>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</si>
  <si>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</si>
  <si>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</si>
  <si>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</si>
  <si>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</si>
  <si>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</si>
  <si>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</si>
  <si>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</si>
  <si>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</si>
  <si>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</si>
  <si>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</si>
  <si>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</si>
  <si>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</si>
  <si>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</si>
  <si>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</si>
  <si>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</si>
  <si>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</si>
  <si>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</si>
  <si>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</si>
  <si>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</si>
  <si>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</si>
  <si>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</si>
  <si>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</si>
  <si>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</si>
  <si>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</si>
  <si>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</si>
  <si>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</si>
  <si>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</si>
  <si>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</si>
  <si>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</si>
  <si>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</si>
  <si>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</si>
  <si>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</si>
  <si>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</si>
  <si>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</si>
  <si>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</si>
  <si>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</si>
  <si>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</si>
  <si>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</si>
  <si>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</si>
  <si>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</si>
  <si>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</si>
  <si>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</si>
  <si>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</si>
  <si>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</si>
  <si>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</si>
  <si>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</si>
  <si>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</si>
  <si>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</si>
  <si>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</si>
  <si>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</si>
  <si>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</si>
  <si>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</si>
  <si>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</si>
  <si>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</si>
  <si>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</si>
  <si>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</si>
  <si>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</si>
  <si>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</si>
  <si>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</si>
  <si>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</si>
  <si>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</si>
  <si>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</si>
  <si>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</si>
  <si>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</si>
  <si>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</si>
  <si>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</si>
  <si>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</si>
  <si>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</si>
  <si>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</si>
  <si>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</si>
  <si>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</si>
  <si>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</si>
  <si>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</si>
  <si>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</si>
  <si>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</si>
  <si>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</si>
  <si>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</si>
  <si>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</si>
  <si>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</si>
  <si>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</si>
  <si>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</si>
  <si>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</si>
  <si>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</si>
  <si>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</si>
  <si>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</si>
  <si>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</si>
  <si>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</si>
  <si>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</si>
  <si>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</si>
  <si>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</si>
  <si>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</si>
  <si>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</si>
  <si>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</si>
  <si>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</si>
  <si>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</si>
  <si>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07-016-1545-02</t>
  </si>
  <si>
    <t>COOK</t>
  </si>
  <si>
    <t>BURNHAM ELEMENTARY SCHOOL DISTRICT 154.5</t>
  </si>
  <si>
    <t>13945 GREENBAY AVE</t>
  </si>
  <si>
    <t>BURNHAM</t>
  </si>
  <si>
    <t>j.majchrowicz@d1545.org</t>
  </si>
  <si>
    <t>(708) 862-8636</t>
  </si>
  <si>
    <t>(708) 868-2556</t>
  </si>
  <si>
    <t>THORNTON FRACTIONAL</t>
  </si>
  <si>
    <t xml:space="preserve">SCOTT WHEATON </t>
  </si>
  <si>
    <t>tftwp@aol.com</t>
  </si>
  <si>
    <t>(708) 868- 2556</t>
  </si>
  <si>
    <t>(708) 868-2703</t>
  </si>
  <si>
    <t>JOHN KASPEREK CO., INC.</t>
  </si>
  <si>
    <t>JOHN KASPEREK JR., CPA</t>
  </si>
  <si>
    <t>1471 RING ROAD</t>
  </si>
  <si>
    <t xml:space="preserve">CALUMET CITY </t>
  </si>
  <si>
    <t>(708) 862-2262</t>
  </si>
  <si>
    <t>(708) 891-3396</t>
  </si>
  <si>
    <t>066-003685</t>
  </si>
  <si>
    <t>jkasperek@kasperekcpa.com</t>
  </si>
  <si>
    <t>John Kasperek Co., Inc.</t>
  </si>
  <si>
    <t>2014 GO LIMITED</t>
  </si>
  <si>
    <t>2016 QZAB LIMITED</t>
  </si>
  <si>
    <t>GO LIMITED TAX SCHOOL BONDS</t>
  </si>
  <si>
    <t>EXCEPTIONAL CHILDREN HAVE OPPORTUNITIES</t>
  </si>
  <si>
    <t>PAGE 7, LINE 43, FUND 10 - OTHER SOURCES - $150,000 PERMANENT TRANSFER FROM THE WORKING CASH FUND.</t>
  </si>
  <si>
    <t>PAGE 8, LINE 75, FUND 70 - OTHER USES - $150,000 PERMANENT TRANSFER TO THE EDUCATION FUND.</t>
  </si>
  <si>
    <t>PAGE 16 LINE 83, FUND 10, $2,344- RECOVERED FUNDS.</t>
  </si>
  <si>
    <t>PAGE 18 LINE 165 FUND 30, $2,860- BOND FEES</t>
  </si>
  <si>
    <t>PAGE 19 LINE 231 FUND 50, $2,198- BUILDING AND PLAYGROUND FRINGE BENEFITS</t>
  </si>
  <si>
    <t>PAGE 5 LINE12 FUND 10, $2,188 OTHER PAYROLL RECEIVABLE</t>
  </si>
  <si>
    <t>PAGE 15 LINE 41, FUND 10, $13,140- BUILDING AND PLAYGROUND SALARIES.</t>
  </si>
  <si>
    <t>PAGE 11 LINE 107, FUND 10, $11,003 - ECHO REIMBURSEMENT, COMCAST E-RATE GRANT, &amp; WORKERS COMP REFUND</t>
  </si>
  <si>
    <t>PAGE 17 LINE 135 FUND 20, $30,680- RETURNED GRANT FUNDS BACK TO ISBE.</t>
  </si>
  <si>
    <t>QZAB LIMITED SCHOOL BONDS</t>
  </si>
  <si>
    <t>ILLINOIS SCHOOL DISTRICT AGENCY</t>
  </si>
  <si>
    <t>THORNTON FRACTIONAL SCHOOL TREASURER</t>
  </si>
  <si>
    <t>DR. JOSEPH MAJCHROWICZ</t>
  </si>
  <si>
    <t>PAGE 7, LINE 43, FUND 20 - OTHER SOURCES - QZAB BOND PROCEEDS OF $72,000.</t>
  </si>
  <si>
    <t>PAGE 17, LINE 128, FUND 20 - OTHER SUPPORT SERVICES - QZAB BOND FEES OF $1,440.</t>
  </si>
  <si>
    <t>CURRICULUM PLANNING WITH CALUMET CITY SCHOOL DISTRICTS 155, 156, 157, 215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</si>
</sst>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2" fillId="0" borderId="0" xfId="0" applyFont="1" applyAlignment="1">
      <alignment wrapText="1"/>
    </xf>
    <xf numFmtId="164" fontId="3" fillId="0" borderId="0" xfId="0" applyNumberFormat="1" applyFont="1"/>
    <xf numFmtId="0" fontId="101" fillId="0" borderId="109" xfId="14" applyFont="1" applyBorder="1" applyAlignment="1" applyProtection="1">
      <alignment wrapText="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xdr:row>
          <xdr:rowOff>0</xdr:rowOff>
        </xdr:from>
        <xdr:to>
          <xdr:col>4</xdr:col>
          <xdr:colOff>304800</xdr:colOff>
          <xdr:row>5</xdr:row>
          <xdr:rowOff>38100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1C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1C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F31" sqref="F31"/>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00" t="s">
        <v>474</v>
      </c>
      <c r="J1" s="2101"/>
      <c r="K1" s="2101"/>
      <c r="L1" s="2101"/>
      <c r="M1" s="2101"/>
      <c r="N1" s="2101"/>
      <c r="O1" s="2101"/>
      <c r="P1" s="2101"/>
      <c r="Q1" s="2101"/>
      <c r="R1" s="2101"/>
      <c r="S1" s="2101"/>
    </row>
    <row r="2" spans="1:28" ht="12" customHeight="1" x14ac:dyDescent="0.2">
      <c r="A2" s="202" t="s">
        <v>1967</v>
      </c>
      <c r="D2" s="203"/>
      <c r="I2" s="2102" t="s">
        <v>1155</v>
      </c>
      <c r="J2" s="2101"/>
      <c r="K2" s="2101"/>
      <c r="L2" s="2101"/>
      <c r="M2" s="2101"/>
      <c r="N2" s="2101"/>
      <c r="O2" s="2101"/>
      <c r="P2" s="2101"/>
      <c r="Q2" s="2101"/>
      <c r="R2" s="2101"/>
      <c r="S2" s="2101"/>
    </row>
    <row r="3" spans="1:28" ht="12" customHeight="1" x14ac:dyDescent="0.2">
      <c r="A3" s="1875" t="s">
        <v>1955</v>
      </c>
      <c r="B3" s="1876"/>
      <c r="C3" s="1876"/>
      <c r="D3" s="1877"/>
      <c r="I3" s="2102" t="s">
        <v>55</v>
      </c>
      <c r="J3" s="2101"/>
      <c r="K3" s="2101"/>
      <c r="L3" s="2101"/>
      <c r="M3" s="2101"/>
      <c r="N3" s="2101"/>
      <c r="O3" s="2101"/>
      <c r="P3" s="2101"/>
      <c r="Q3" s="2101"/>
      <c r="R3" s="2101"/>
      <c r="S3" s="2101"/>
    </row>
    <row r="4" spans="1:28" ht="12" customHeight="1" x14ac:dyDescent="0.2">
      <c r="A4" s="192"/>
      <c r="I4" s="2102" t="s">
        <v>617</v>
      </c>
      <c r="J4" s="2101"/>
      <c r="K4" s="2101"/>
      <c r="L4" s="2101"/>
      <c r="M4" s="2101"/>
      <c r="N4" s="2101"/>
      <c r="O4" s="2101"/>
      <c r="P4" s="2101"/>
      <c r="Q4" s="2101"/>
      <c r="R4" s="2101"/>
      <c r="S4" s="2101"/>
    </row>
    <row r="5" spans="1:28" ht="14.1" customHeight="1" x14ac:dyDescent="0.2">
      <c r="B5" s="444" t="s">
        <v>2093</v>
      </c>
      <c r="C5" s="179" t="s">
        <v>1083</v>
      </c>
      <c r="D5" s="364"/>
      <c r="E5" s="364"/>
      <c r="H5" s="193"/>
      <c r="I5" s="2110" t="s">
        <v>788</v>
      </c>
      <c r="J5" s="2109"/>
      <c r="K5" s="2109"/>
      <c r="L5" s="2109"/>
      <c r="M5" s="2109"/>
      <c r="N5" s="2109"/>
      <c r="O5" s="2109"/>
      <c r="P5" s="2109"/>
      <c r="Q5" s="2109"/>
      <c r="R5" s="2109"/>
      <c r="S5" s="2109"/>
    </row>
    <row r="6" spans="1:28" ht="14.1" customHeight="1" x14ac:dyDescent="0.2">
      <c r="B6" s="444"/>
      <c r="C6" s="179" t="s">
        <v>1084</v>
      </c>
      <c r="D6" s="364"/>
      <c r="E6" s="364"/>
      <c r="I6" s="2108" t="s">
        <v>1051</v>
      </c>
      <c r="J6" s="2109"/>
      <c r="K6" s="2109"/>
      <c r="L6" s="2109"/>
      <c r="M6" s="2109"/>
      <c r="N6" s="2109"/>
      <c r="O6" s="2109"/>
      <c r="P6" s="2109"/>
      <c r="Q6" s="2109"/>
      <c r="R6" s="2109"/>
      <c r="S6" s="2109"/>
    </row>
    <row r="7" spans="1:28" ht="12.2" customHeight="1" x14ac:dyDescent="0.2">
      <c r="I7" s="2103">
        <v>42551</v>
      </c>
      <c r="J7" s="2104"/>
      <c r="K7" s="2104"/>
      <c r="L7" s="2104"/>
      <c r="M7" s="2104"/>
      <c r="N7" s="2104"/>
      <c r="O7" s="2104"/>
      <c r="P7" s="2104"/>
      <c r="Q7" s="2104"/>
      <c r="R7" s="2104"/>
      <c r="S7" s="2104"/>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5" t="s">
        <v>782</v>
      </c>
      <c r="J9" s="2106"/>
      <c r="K9" s="2106"/>
      <c r="L9" s="2106"/>
      <c r="M9" s="2106"/>
      <c r="N9" s="2106"/>
      <c r="O9" s="2106"/>
      <c r="P9" s="2106"/>
      <c r="Q9" s="2106"/>
      <c r="R9" s="2106"/>
      <c r="S9" s="2107"/>
      <c r="T9" s="2121" t="s">
        <v>630</v>
      </c>
      <c r="U9" s="2122"/>
      <c r="V9" s="2122"/>
      <c r="W9" s="2122"/>
      <c r="X9" s="2122"/>
      <c r="Y9" s="2122"/>
      <c r="Z9" s="2122"/>
      <c r="AA9" s="2123"/>
    </row>
    <row r="10" spans="1:28" ht="13.5" customHeight="1" x14ac:dyDescent="0.2">
      <c r="A10" s="2128" t="s">
        <v>783</v>
      </c>
      <c r="B10" s="2129"/>
      <c r="C10" s="2129"/>
      <c r="D10" s="2129"/>
      <c r="E10" s="2129"/>
      <c r="F10" s="2129"/>
      <c r="G10" s="2129"/>
      <c r="H10" s="2130"/>
      <c r="I10" s="183"/>
      <c r="J10" s="184"/>
      <c r="K10" s="182"/>
      <c r="R10" s="184"/>
      <c r="S10" s="184"/>
      <c r="T10" s="2124"/>
      <c r="U10" s="2109"/>
      <c r="V10" s="2109"/>
      <c r="W10" s="2109"/>
      <c r="X10" s="2109"/>
      <c r="Y10" s="2109"/>
      <c r="Z10" s="2109"/>
      <c r="AA10" s="2115"/>
    </row>
    <row r="11" spans="1:28" ht="14.25" customHeight="1" x14ac:dyDescent="0.2">
      <c r="A11" s="2131" t="s">
        <v>1131</v>
      </c>
      <c r="B11" s="2132"/>
      <c r="C11" s="2132"/>
      <c r="D11" s="2132"/>
      <c r="E11" s="2132"/>
      <c r="F11" s="2132"/>
      <c r="G11" s="2132"/>
      <c r="H11" s="2133"/>
      <c r="I11" s="181"/>
      <c r="J11" s="345"/>
      <c r="K11" s="181"/>
      <c r="O11" s="1760" t="s">
        <v>2093</v>
      </c>
      <c r="P11" s="380" t="s">
        <v>225</v>
      </c>
      <c r="Q11" s="184"/>
      <c r="R11" s="182"/>
      <c r="S11" s="181"/>
      <c r="T11" s="2125"/>
      <c r="U11" s="2126"/>
      <c r="V11" s="2126"/>
      <c r="W11" s="2126"/>
      <c r="X11" s="2126"/>
      <c r="Y11" s="2126"/>
      <c r="Z11" s="2126"/>
      <c r="AA11" s="2127"/>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34" t="s">
        <v>2094</v>
      </c>
      <c r="B13" s="2135"/>
      <c r="C13" s="2135"/>
      <c r="D13" s="2135"/>
      <c r="E13" s="2135"/>
      <c r="F13" s="2135"/>
      <c r="G13" s="2135"/>
      <c r="H13" s="2136"/>
      <c r="I13" s="185"/>
      <c r="J13" s="184"/>
      <c r="K13" s="182"/>
      <c r="L13" s="184"/>
      <c r="M13" s="184"/>
      <c r="N13" s="184"/>
      <c r="O13" s="184"/>
      <c r="P13" s="184"/>
      <c r="Q13" s="184"/>
      <c r="R13" s="184"/>
      <c r="S13" s="184"/>
      <c r="T13" s="2139" t="s">
        <v>2107</v>
      </c>
      <c r="U13" s="2140"/>
      <c r="V13" s="2140"/>
      <c r="W13" s="2140"/>
      <c r="X13" s="2140"/>
      <c r="Y13" s="2141"/>
      <c r="Z13" s="2141"/>
      <c r="AA13" s="2142"/>
    </row>
    <row r="14" spans="1:28" ht="14.1" customHeight="1" x14ac:dyDescent="0.2">
      <c r="A14" s="365" t="s">
        <v>829</v>
      </c>
      <c r="B14" s="347"/>
      <c r="C14" s="347"/>
      <c r="D14" s="347"/>
      <c r="E14" s="347"/>
      <c r="F14" s="347"/>
      <c r="G14" s="347"/>
      <c r="H14" s="274"/>
      <c r="I14" s="662"/>
      <c r="S14" s="203"/>
      <c r="T14" s="365" t="s">
        <v>1643</v>
      </c>
      <c r="U14" s="272"/>
      <c r="V14" s="272"/>
      <c r="W14" s="272"/>
      <c r="X14" s="272"/>
      <c r="Y14" s="200"/>
      <c r="Z14" s="200"/>
      <c r="AA14" s="201"/>
    </row>
    <row r="15" spans="1:28" ht="13.5" customHeight="1" x14ac:dyDescent="0.2">
      <c r="A15" s="2088" t="s">
        <v>2095</v>
      </c>
      <c r="B15" s="2137"/>
      <c r="C15" s="2137"/>
      <c r="D15" s="2137"/>
      <c r="E15" s="2137"/>
      <c r="F15" s="2137"/>
      <c r="G15" s="2137"/>
      <c r="H15" s="2138"/>
      <c r="T15" s="2069" t="s">
        <v>2108</v>
      </c>
      <c r="U15" s="2090"/>
      <c r="V15" s="2090"/>
      <c r="W15" s="2090"/>
      <c r="X15" s="2090"/>
      <c r="Y15" s="2143"/>
      <c r="Z15" s="2143"/>
      <c r="AA15" s="214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4" t="s">
        <v>2096</v>
      </c>
      <c r="B17" s="2095"/>
      <c r="C17" s="2095"/>
      <c r="D17" s="2095"/>
      <c r="E17" s="2095"/>
      <c r="F17" s="2095"/>
      <c r="G17" s="2095"/>
      <c r="H17" s="2120"/>
      <c r="T17" s="2148" t="s">
        <v>2109</v>
      </c>
      <c r="U17" s="2149"/>
      <c r="V17" s="2149"/>
      <c r="W17" s="2149"/>
      <c r="X17" s="2149"/>
      <c r="Y17" s="2149"/>
      <c r="Z17" s="2149"/>
      <c r="AA17" s="2150"/>
    </row>
    <row r="18" spans="1:27" ht="13.5" customHeight="1" x14ac:dyDescent="0.2">
      <c r="A18" s="365" t="s">
        <v>627</v>
      </c>
      <c r="B18" s="347"/>
      <c r="C18" s="343"/>
      <c r="D18" s="347"/>
      <c r="E18" s="347"/>
      <c r="F18" s="347"/>
      <c r="G18" s="347"/>
      <c r="H18" s="277"/>
      <c r="I18" s="2119" t="s">
        <v>784</v>
      </c>
      <c r="J18" s="2078"/>
      <c r="K18" s="2078"/>
      <c r="L18" s="2078"/>
      <c r="M18" s="2078"/>
      <c r="N18" s="2078"/>
      <c r="O18" s="2078"/>
      <c r="P18" s="2078"/>
      <c r="Q18" s="2078"/>
      <c r="R18" s="2078"/>
      <c r="S18" s="2079"/>
      <c r="T18" s="365" t="s">
        <v>827</v>
      </c>
      <c r="U18" s="272"/>
      <c r="V18" s="343"/>
      <c r="W18" s="271"/>
      <c r="X18" s="365" t="s">
        <v>306</v>
      </c>
      <c r="Y18" s="352"/>
      <c r="Z18" s="1973" t="s">
        <v>785</v>
      </c>
      <c r="AA18" s="201"/>
    </row>
    <row r="19" spans="1:27" ht="13.5" customHeight="1" x14ac:dyDescent="0.2">
      <c r="A19" s="2088" t="s">
        <v>2097</v>
      </c>
      <c r="B19" s="2086"/>
      <c r="C19" s="2086"/>
      <c r="D19" s="2086"/>
      <c r="E19" s="2086"/>
      <c r="F19" s="2086"/>
      <c r="G19" s="2086"/>
      <c r="H19" s="2068"/>
      <c r="I19" s="184"/>
      <c r="J19" s="379"/>
      <c r="K19" s="195"/>
      <c r="L19" s="193"/>
      <c r="M19" s="658" t="s">
        <v>360</v>
      </c>
      <c r="P19" s="181"/>
      <c r="Q19" s="181"/>
      <c r="R19" s="181"/>
      <c r="S19" s="185"/>
      <c r="T19" s="2088" t="s">
        <v>2110</v>
      </c>
      <c r="U19" s="2067"/>
      <c r="V19" s="2067"/>
      <c r="W19" s="2068"/>
      <c r="X19" s="2085" t="s">
        <v>2033</v>
      </c>
      <c r="Y19" s="2147"/>
      <c r="Z19" s="2145">
        <v>60409</v>
      </c>
      <c r="AA19" s="2146"/>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74" t="s">
        <v>1102</v>
      </c>
      <c r="Z20" s="200"/>
      <c r="AA20" s="201"/>
    </row>
    <row r="21" spans="1:27" ht="13.5" customHeight="1" x14ac:dyDescent="0.2">
      <c r="A21" s="2066" t="s">
        <v>2098</v>
      </c>
      <c r="B21" s="2067"/>
      <c r="C21" s="2067"/>
      <c r="D21" s="2067"/>
      <c r="E21" s="2067"/>
      <c r="F21" s="2067"/>
      <c r="G21" s="2067"/>
      <c r="H21" s="2068"/>
      <c r="I21" s="2114" t="s">
        <v>786</v>
      </c>
      <c r="J21" s="2109"/>
      <c r="K21" s="2109"/>
      <c r="L21" s="2109"/>
      <c r="M21" s="2109"/>
      <c r="N21" s="2109"/>
      <c r="O21" s="2109"/>
      <c r="P21" s="2109"/>
      <c r="Q21" s="2109"/>
      <c r="R21" s="2109"/>
      <c r="S21" s="2115"/>
      <c r="T21" s="2094" t="s">
        <v>2111</v>
      </c>
      <c r="U21" s="2154"/>
      <c r="V21" s="2154"/>
      <c r="W21" s="2154"/>
      <c r="X21" s="2159" t="s">
        <v>2112</v>
      </c>
      <c r="Y21" s="2157"/>
      <c r="Z21" s="2157"/>
      <c r="AA21" s="2158"/>
    </row>
    <row r="22" spans="1:27" ht="13.5" customHeight="1" x14ac:dyDescent="0.2">
      <c r="A22" s="367" t="s">
        <v>628</v>
      </c>
      <c r="B22" s="280"/>
      <c r="C22" s="280"/>
      <c r="D22" s="280"/>
      <c r="E22" s="280"/>
      <c r="F22" s="280"/>
      <c r="G22" s="280"/>
      <c r="H22" s="281"/>
      <c r="I22" s="2116" t="s">
        <v>1804</v>
      </c>
      <c r="J22" s="2117"/>
      <c r="K22" s="2117"/>
      <c r="L22" s="2117"/>
      <c r="M22" s="2117"/>
      <c r="N22" s="2117"/>
      <c r="O22" s="2117"/>
      <c r="P22" s="2117"/>
      <c r="Q22" s="2117"/>
      <c r="R22" s="2117"/>
      <c r="S22" s="2118"/>
      <c r="T22" s="365" t="s">
        <v>2029</v>
      </c>
      <c r="U22" s="272"/>
      <c r="V22" s="343"/>
      <c r="W22" s="272"/>
      <c r="X22" s="1974" t="s">
        <v>1631</v>
      </c>
      <c r="Z22" s="200"/>
      <c r="AA22" s="201"/>
    </row>
    <row r="23" spans="1:27" ht="13.5" customHeight="1" x14ac:dyDescent="0.2">
      <c r="A23" s="2111" t="s">
        <v>2099</v>
      </c>
      <c r="B23" s="2112"/>
      <c r="C23" s="2112"/>
      <c r="D23" s="2112"/>
      <c r="E23" s="2112"/>
      <c r="F23" s="2112"/>
      <c r="G23" s="2112"/>
      <c r="H23" s="2113"/>
      <c r="T23" s="2094" t="s">
        <v>2113</v>
      </c>
      <c r="U23" s="2154"/>
      <c r="V23" s="2154"/>
      <c r="W23" s="2154"/>
      <c r="X23" s="2156">
        <v>43434</v>
      </c>
      <c r="Y23" s="2157"/>
      <c r="Z23" s="2157"/>
      <c r="AA23" s="2158"/>
    </row>
    <row r="24" spans="1:27" ht="14.1" customHeight="1" x14ac:dyDescent="0.2">
      <c r="A24" s="368" t="s">
        <v>785</v>
      </c>
      <c r="B24" s="251"/>
      <c r="C24" s="251"/>
      <c r="D24" s="251"/>
      <c r="E24" s="251"/>
      <c r="F24" s="251"/>
      <c r="G24" s="251"/>
      <c r="H24" s="282"/>
      <c r="J24" s="1717" t="str">
        <f>IF(B5="x",IF(AUDITCHECK!D35="AFR form Incomplete.","",IF(AUDITCHECK!D35="Deficit reduction plan is required.","School District must complete a deficit reduction plan",)),"")</f>
        <v>School District must complete a deficit reduction plan</v>
      </c>
      <c r="S24" s="203"/>
      <c r="T24" s="447" t="s">
        <v>628</v>
      </c>
      <c r="U24" s="448"/>
      <c r="V24" s="448"/>
      <c r="W24" s="448"/>
      <c r="X24" s="449"/>
      <c r="Y24" s="449"/>
      <c r="Z24" s="449"/>
      <c r="AA24" s="450"/>
    </row>
    <row r="25" spans="1:27" ht="14.1" customHeight="1" x14ac:dyDescent="0.2">
      <c r="A25" s="2066">
        <v>60613</v>
      </c>
      <c r="B25" s="2067"/>
      <c r="C25" s="2067"/>
      <c r="D25" s="2067"/>
      <c r="E25" s="2067"/>
      <c r="F25" s="2067"/>
      <c r="G25" s="2067"/>
      <c r="H25" s="2068"/>
      <c r="I25" s="659"/>
      <c r="J25" s="204"/>
      <c r="K25" s="204"/>
      <c r="L25" s="204"/>
      <c r="M25" s="204"/>
      <c r="N25" s="204"/>
      <c r="O25" s="204"/>
      <c r="P25" s="204"/>
      <c r="Q25" s="204"/>
      <c r="R25" s="204"/>
      <c r="S25" s="205"/>
      <c r="T25" s="2151" t="s">
        <v>2114</v>
      </c>
      <c r="U25" s="2152"/>
      <c r="V25" s="2152"/>
      <c r="W25" s="2152"/>
      <c r="X25" s="2152"/>
      <c r="Y25" s="2152"/>
      <c r="Z25" s="2152"/>
      <c r="AA25" s="2153"/>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077" t="s">
        <v>2006</v>
      </c>
      <c r="J27" s="2078"/>
      <c r="K27" s="2078"/>
      <c r="L27" s="2078"/>
      <c r="M27" s="2078"/>
      <c r="N27" s="2078"/>
      <c r="O27" s="2078"/>
      <c r="P27" s="2078"/>
      <c r="Q27" s="2078"/>
      <c r="R27" s="2078"/>
      <c r="S27" s="2079"/>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t="s">
        <v>2093</v>
      </c>
      <c r="F29" s="1564" t="s">
        <v>1629</v>
      </c>
      <c r="G29" s="660"/>
      <c r="I29" s="275"/>
      <c r="J29" s="391"/>
      <c r="K29" s="182" t="s">
        <v>675</v>
      </c>
      <c r="L29" s="1760" t="s">
        <v>2093</v>
      </c>
      <c r="M29" s="195" t="s">
        <v>106</v>
      </c>
      <c r="N29" s="186" t="s">
        <v>2039</v>
      </c>
      <c r="O29" s="186"/>
      <c r="P29" s="186"/>
      <c r="Q29" s="186"/>
      <c r="R29" s="186"/>
      <c r="S29" s="671"/>
      <c r="T29" s="56"/>
      <c r="U29" s="56"/>
      <c r="V29" s="56"/>
      <c r="W29" s="56"/>
      <c r="X29" s="56"/>
      <c r="Y29" s="56"/>
      <c r="Z29" s="56"/>
      <c r="AA29" s="1087"/>
    </row>
    <row r="30" spans="1:27" ht="13.5" customHeight="1" x14ac:dyDescent="0.2">
      <c r="A30" s="1801"/>
      <c r="B30" s="1091" t="s">
        <v>2093</v>
      </c>
      <c r="C30" s="672" t="s">
        <v>1385</v>
      </c>
      <c r="D30" s="182"/>
      <c r="E30" s="182"/>
      <c r="F30" s="1279"/>
      <c r="G30" s="660"/>
      <c r="H30" s="660"/>
      <c r="I30" s="275"/>
      <c r="J30" s="391"/>
      <c r="K30" s="182" t="s">
        <v>675</v>
      </c>
      <c r="L30" s="1760" t="s">
        <v>2093</v>
      </c>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1"/>
      <c r="C31" s="672" t="s">
        <v>1386</v>
      </c>
      <c r="D31" s="182"/>
      <c r="E31" s="182"/>
      <c r="F31" s="182"/>
      <c r="G31" s="182"/>
      <c r="H31" s="182"/>
      <c r="I31" s="275"/>
      <c r="J31" s="391"/>
      <c r="K31" s="195" t="s">
        <v>1053</v>
      </c>
      <c r="L31" s="1760" t="s">
        <v>2093</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0" t="s">
        <v>2093</v>
      </c>
      <c r="C34" s="186" t="s">
        <v>641</v>
      </c>
      <c r="D34" s="185"/>
      <c r="E34" s="185"/>
      <c r="F34" s="185"/>
      <c r="G34" s="185"/>
      <c r="H34" s="185"/>
      <c r="I34" s="275"/>
      <c r="J34" s="354"/>
      <c r="L34" s="1761" t="s">
        <v>2093</v>
      </c>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6" t="s">
        <v>2102</v>
      </c>
      <c r="Q35" s="2067"/>
      <c r="R35" s="2067"/>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094" t="s">
        <v>2132</v>
      </c>
      <c r="B38" s="2095"/>
      <c r="C38" s="2095"/>
      <c r="D38" s="2095"/>
      <c r="E38" s="2095"/>
      <c r="F38" s="2067"/>
      <c r="G38" s="2067"/>
      <c r="H38" s="2068"/>
      <c r="I38" s="2089" t="s">
        <v>2103</v>
      </c>
      <c r="J38" s="2090"/>
      <c r="K38" s="2090"/>
      <c r="L38" s="2090"/>
      <c r="M38" s="2090"/>
      <c r="N38" s="2090"/>
      <c r="O38" s="2090"/>
      <c r="P38" s="2070"/>
      <c r="Q38" s="2070"/>
      <c r="R38" s="2070"/>
      <c r="S38" s="2071"/>
      <c r="T38" s="2069"/>
      <c r="U38" s="2090"/>
      <c r="V38" s="2090"/>
      <c r="W38" s="2090"/>
      <c r="X38" s="2070"/>
      <c r="Y38" s="2070"/>
      <c r="Z38" s="2070"/>
      <c r="AA38" s="2071"/>
    </row>
    <row r="39" spans="1:27" ht="12" customHeight="1" x14ac:dyDescent="0.2">
      <c r="A39" s="2072" t="s">
        <v>628</v>
      </c>
      <c r="B39" s="2073"/>
      <c r="C39" s="343"/>
      <c r="D39" s="340"/>
      <c r="E39" s="340"/>
      <c r="F39" s="350"/>
      <c r="G39" s="340"/>
      <c r="H39" s="277"/>
      <c r="I39" s="2072" t="s">
        <v>628</v>
      </c>
      <c r="J39" s="2073"/>
      <c r="K39" s="2073"/>
      <c r="L39" s="2073"/>
      <c r="M39" s="2073"/>
      <c r="N39" s="337"/>
      <c r="O39" s="343"/>
      <c r="P39" s="343"/>
      <c r="Q39" s="349"/>
      <c r="R39" s="343"/>
      <c r="S39" s="277"/>
      <c r="T39" s="343" t="s">
        <v>628</v>
      </c>
      <c r="U39" s="272"/>
      <c r="V39" s="343"/>
      <c r="W39" s="271"/>
      <c r="X39" s="349"/>
      <c r="Y39" s="200"/>
      <c r="Z39" s="200"/>
      <c r="AA39" s="201"/>
    </row>
    <row r="40" spans="1:27" ht="13.5" customHeight="1" x14ac:dyDescent="0.2">
      <c r="A40" s="2080" t="s">
        <v>2099</v>
      </c>
      <c r="B40" s="2081"/>
      <c r="C40" s="2082"/>
      <c r="D40" s="2082"/>
      <c r="E40" s="2082"/>
      <c r="F40" s="2083"/>
      <c r="G40" s="2083"/>
      <c r="H40" s="2084"/>
      <c r="I40" s="2097" t="s">
        <v>2104</v>
      </c>
      <c r="J40" s="2098"/>
      <c r="K40" s="2098"/>
      <c r="L40" s="2098"/>
      <c r="M40" s="2098"/>
      <c r="N40" s="2098"/>
      <c r="O40" s="2098"/>
      <c r="P40" s="2098"/>
      <c r="Q40" s="2098"/>
      <c r="R40" s="2098"/>
      <c r="S40" s="2099"/>
      <c r="T40" s="2097"/>
      <c r="U40" s="2155"/>
      <c r="V40" s="2098"/>
      <c r="W40" s="2098"/>
      <c r="X40" s="2098"/>
      <c r="Y40" s="2098"/>
      <c r="Z40" s="2098"/>
      <c r="AA40" s="209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8" t="s">
        <v>2100</v>
      </c>
      <c r="B42" s="2067"/>
      <c r="C42" s="2068"/>
      <c r="D42" s="2085" t="s">
        <v>2101</v>
      </c>
      <c r="E42" s="2067"/>
      <c r="F42" s="2067"/>
      <c r="G42" s="2067"/>
      <c r="H42" s="2068"/>
      <c r="I42" s="2069" t="s">
        <v>2105</v>
      </c>
      <c r="J42" s="2070"/>
      <c r="K42" s="2070"/>
      <c r="L42" s="2070"/>
      <c r="M42" s="2070"/>
      <c r="N42" s="2070"/>
      <c r="O42" s="2071"/>
      <c r="P42" s="2096" t="s">
        <v>2106</v>
      </c>
      <c r="Q42" s="2070"/>
      <c r="R42" s="2070"/>
      <c r="S42" s="2071"/>
      <c r="T42" s="2069"/>
      <c r="U42" s="2070"/>
      <c r="V42" s="2070"/>
      <c r="W42" s="2071"/>
      <c r="X42" s="2096"/>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1"/>
      <c r="B44" s="2092"/>
      <c r="C44" s="2092"/>
      <c r="D44" s="2092"/>
      <c r="E44" s="2092"/>
      <c r="F44" s="2092"/>
      <c r="G44" s="2092"/>
      <c r="H44" s="2093"/>
      <c r="I44" s="2074"/>
      <c r="J44" s="2075"/>
      <c r="K44" s="2075"/>
      <c r="L44" s="2075"/>
      <c r="M44" s="2075"/>
      <c r="N44" s="2075"/>
      <c r="O44" s="2075"/>
      <c r="P44" s="2075"/>
      <c r="Q44" s="2075"/>
      <c r="R44" s="2075"/>
      <c r="S44" s="2076"/>
      <c r="T44" s="2074"/>
      <c r="U44" s="2087"/>
      <c r="V44" s="2087"/>
      <c r="W44" s="2087"/>
      <c r="X44" s="2087"/>
      <c r="Y44" s="2087"/>
      <c r="Z44" s="2075"/>
      <c r="AA44" s="2076"/>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9" colorId="8" zoomScale="110" zoomScaleNormal="110" zoomScaleSheetLayoutView="100" workbookViewId="0">
      <selection activeCell="F31" sqref="F3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8" t="s">
        <v>1295</v>
      </c>
      <c r="C30" s="216" t="s">
        <v>1390</v>
      </c>
      <c r="D30" s="604" t="s">
        <v>43</v>
      </c>
      <c r="E30" s="1721" t="s">
        <v>1160</v>
      </c>
    </row>
    <row r="31" spans="1:5" x14ac:dyDescent="0.2">
      <c r="A31" s="1626" t="s">
        <v>2036</v>
      </c>
      <c r="C31" s="216" t="s">
        <v>1390</v>
      </c>
      <c r="D31" s="603"/>
      <c r="E31" s="605"/>
    </row>
    <row r="32" spans="1:5" x14ac:dyDescent="0.2">
      <c r="B32" s="603" t="s">
        <v>1296</v>
      </c>
      <c r="C32" s="216" t="s">
        <v>1390</v>
      </c>
      <c r="D32" s="604" t="s">
        <v>2037</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2038</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49" colorId="8" zoomScale="110" zoomScaleNormal="110" workbookViewId="0">
      <selection activeCell="F31" sqref="F31"/>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20"/>
      <c r="D3" s="716"/>
      <c r="E3" s="403"/>
    </row>
    <row r="4" spans="1:9" x14ac:dyDescent="0.2">
      <c r="A4" s="7"/>
      <c r="B4" s="398"/>
      <c r="C4" s="2177" t="s">
        <v>497</v>
      </c>
      <c r="D4" s="2178"/>
      <c r="E4" s="2178"/>
      <c r="F4" s="2178"/>
      <c r="G4" s="2178"/>
      <c r="H4" s="2178"/>
    </row>
    <row r="5" spans="1:9" x14ac:dyDescent="0.2">
      <c r="A5" s="7"/>
      <c r="B5" s="332"/>
      <c r="C5" s="1758"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1856</v>
      </c>
    </row>
    <row r="17" spans="1:4" s="33" customFormat="1" ht="6" customHeight="1" x14ac:dyDescent="0.2">
      <c r="A17" s="30"/>
      <c r="B17" s="36"/>
      <c r="C17" s="619"/>
      <c r="D17" s="1010"/>
    </row>
    <row r="18" spans="1:4" s="33" customFormat="1" x14ac:dyDescent="0.2">
      <c r="A18" s="30"/>
      <c r="B18" s="677"/>
      <c r="C18" s="619">
        <v>7</v>
      </c>
      <c r="D18" s="291" t="s">
        <v>1855</v>
      </c>
    </row>
    <row r="19" spans="1:4" s="33" customFormat="1" x14ac:dyDescent="0.2">
      <c r="A19" s="30"/>
      <c r="B19" s="36"/>
      <c r="C19" s="619"/>
      <c r="D19" s="1010"/>
    </row>
    <row r="20" spans="1:4" s="33" customFormat="1" x14ac:dyDescent="0.2">
      <c r="A20" s="30"/>
      <c r="B20" s="677"/>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677"/>
      <c r="C29" s="619">
        <v>14</v>
      </c>
      <c r="D29" s="1757" t="s">
        <v>2004</v>
      </c>
    </row>
    <row r="30" spans="1:4" s="33" customFormat="1" x14ac:dyDescent="0.2">
      <c r="A30" s="30"/>
      <c r="B30" s="1755"/>
      <c r="C30" s="619"/>
      <c r="D30" s="1624" t="s">
        <v>2005</v>
      </c>
    </row>
    <row r="31" spans="1:4" s="33" customFormat="1" x14ac:dyDescent="0.2">
      <c r="A31" s="30"/>
      <c r="B31" s="1755"/>
      <c r="C31" s="619"/>
      <c r="D31" s="1756" t="s">
        <v>1854</v>
      </c>
    </row>
    <row r="32" spans="1:4" s="33" customFormat="1" ht="8.25" customHeight="1" x14ac:dyDescent="0.2">
      <c r="A32" s="30"/>
      <c r="B32" s="36"/>
      <c r="C32" s="619"/>
      <c r="D32" s="453"/>
    </row>
    <row r="33" spans="1:9" s="33" customFormat="1" x14ac:dyDescent="0.2">
      <c r="A33" s="2172" t="s">
        <v>2040</v>
      </c>
      <c r="B33" s="2173"/>
      <c r="C33" s="2173"/>
      <c r="D33" s="2173"/>
      <c r="E33" s="2174"/>
      <c r="F33" s="2174"/>
      <c r="G33" s="2174"/>
      <c r="H33" s="2174"/>
      <c r="I33" s="2174"/>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61" t="s">
        <v>2093</v>
      </c>
      <c r="C51" s="626">
        <v>22</v>
      </c>
      <c r="D51" s="390" t="s">
        <v>1864</v>
      </c>
      <c r="E51" s="27"/>
      <c r="F51" s="1608"/>
      <c r="G51" s="1783" t="s">
        <v>1863</v>
      </c>
      <c r="H51" s="2032">
        <v>34700</v>
      </c>
      <c r="I51" s="9" t="s">
        <v>1913</v>
      </c>
    </row>
    <row r="52" spans="1:9" s="33" customFormat="1" x14ac:dyDescent="0.2">
      <c r="A52" s="30"/>
      <c r="B52" s="2061"/>
      <c r="C52" s="626">
        <v>23</v>
      </c>
      <c r="D52" s="402" t="s">
        <v>1684</v>
      </c>
      <c r="E52" s="27"/>
      <c r="F52" s="1608"/>
    </row>
    <row r="53" spans="1:9" s="33" customFormat="1" x14ac:dyDescent="0.2">
      <c r="A53" s="1034"/>
      <c r="B53" s="1563"/>
      <c r="C53" s="1563"/>
      <c r="D53" s="291"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79"/>
      <c r="C55" s="2180"/>
      <c r="D55" s="2180"/>
      <c r="E55" s="2180"/>
      <c r="F55" s="2180"/>
      <c r="G55" s="2180"/>
      <c r="H55" s="2181"/>
      <c r="I55" s="3"/>
    </row>
    <row r="56" spans="1:9" s="33" customFormat="1" x14ac:dyDescent="0.2">
      <c r="A56" s="1792"/>
      <c r="B56" s="2182"/>
      <c r="C56" s="2183"/>
      <c r="D56" s="2183"/>
      <c r="E56" s="2183"/>
      <c r="F56" s="2183"/>
      <c r="G56" s="2183"/>
      <c r="H56" s="2184"/>
      <c r="I56" s="3"/>
    </row>
    <row r="57" spans="1:9" s="33" customFormat="1" x14ac:dyDescent="0.2">
      <c r="A57" s="1792"/>
      <c r="B57" s="2182"/>
      <c r="C57" s="2183"/>
      <c r="D57" s="2183"/>
      <c r="E57" s="2183"/>
      <c r="F57" s="2183"/>
      <c r="G57" s="2183"/>
      <c r="H57" s="2184"/>
      <c r="I57" s="3"/>
    </row>
    <row r="58" spans="1:9" s="33" customFormat="1" x14ac:dyDescent="0.2">
      <c r="A58" s="1792"/>
      <c r="B58" s="2182"/>
      <c r="C58" s="2183"/>
      <c r="D58" s="2183"/>
      <c r="E58" s="2183"/>
      <c r="F58" s="2183"/>
      <c r="G58" s="2183"/>
      <c r="H58" s="2184"/>
      <c r="I58" s="3"/>
    </row>
    <row r="59" spans="1:9" s="33" customFormat="1" x14ac:dyDescent="0.2">
      <c r="A59" s="1792"/>
      <c r="B59" s="2182"/>
      <c r="C59" s="2183"/>
      <c r="D59" s="2183"/>
      <c r="E59" s="2183"/>
      <c r="F59" s="2183"/>
      <c r="G59" s="2183"/>
      <c r="H59" s="2184"/>
      <c r="I59" s="3"/>
    </row>
    <row r="60" spans="1:9" s="33" customFormat="1" x14ac:dyDescent="0.2">
      <c r="A60" s="1792"/>
      <c r="B60" s="2182"/>
      <c r="C60" s="2183"/>
      <c r="D60" s="2183"/>
      <c r="E60" s="2183"/>
      <c r="F60" s="2183"/>
      <c r="G60" s="2183"/>
      <c r="H60" s="2184"/>
      <c r="I60" s="3"/>
    </row>
    <row r="61" spans="1:9" s="33" customFormat="1" x14ac:dyDescent="0.2">
      <c r="A61" s="1792"/>
      <c r="B61" s="2182"/>
      <c r="C61" s="2183"/>
      <c r="D61" s="2183"/>
      <c r="E61" s="2183"/>
      <c r="F61" s="2183"/>
      <c r="G61" s="2183"/>
      <c r="H61" s="2184"/>
      <c r="I61" s="3"/>
    </row>
    <row r="62" spans="1:9" s="33" customFormat="1" x14ac:dyDescent="0.2">
      <c r="A62" s="1792"/>
      <c r="B62" s="2182"/>
      <c r="C62" s="2183"/>
      <c r="D62" s="2183"/>
      <c r="E62" s="2183"/>
      <c r="F62" s="2183"/>
      <c r="G62" s="2183"/>
      <c r="H62" s="2184"/>
      <c r="I62" s="3"/>
    </row>
    <row r="63" spans="1:9" s="33" customFormat="1" x14ac:dyDescent="0.2">
      <c r="A63" s="1792"/>
      <c r="B63" s="2182"/>
      <c r="C63" s="2183"/>
      <c r="D63" s="2183"/>
      <c r="E63" s="2183"/>
      <c r="F63" s="2183"/>
      <c r="G63" s="2183"/>
      <c r="H63" s="2184"/>
      <c r="I63" s="3"/>
    </row>
    <row r="64" spans="1:9" s="33" customFormat="1" x14ac:dyDescent="0.2">
      <c r="A64" s="1792"/>
      <c r="B64" s="2182"/>
      <c r="C64" s="2183"/>
      <c r="D64" s="2183"/>
      <c r="E64" s="2183"/>
      <c r="F64" s="2183"/>
      <c r="G64" s="2183"/>
      <c r="H64" s="2184"/>
      <c r="I64" s="3"/>
    </row>
    <row r="65" spans="1:9" s="33" customFormat="1" ht="9" customHeight="1" x14ac:dyDescent="0.2">
      <c r="A65" s="1793"/>
      <c r="B65" s="2185"/>
      <c r="C65" s="2186"/>
      <c r="D65" s="2186"/>
      <c r="E65" s="2186"/>
      <c r="F65" s="2186"/>
      <c r="G65" s="2186"/>
      <c r="H65" s="2187"/>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72" t="s">
        <v>1637</v>
      </c>
      <c r="B68" s="2175"/>
      <c r="C68" s="2175"/>
      <c r="D68" s="2175"/>
      <c r="E68" s="2176"/>
      <c r="F68" s="2176"/>
      <c r="G68" s="2176"/>
      <c r="H68" s="2176"/>
      <c r="I68" s="2176"/>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2002</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90" t="s">
        <v>1644</v>
      </c>
      <c r="G75" s="1280" t="s">
        <v>1634</v>
      </c>
      <c r="H75" s="1599"/>
    </row>
    <row r="76" spans="1:9" s="33" customFormat="1" ht="6" customHeight="1" x14ac:dyDescent="0.2">
      <c r="A76" s="30"/>
      <c r="B76" s="1610"/>
      <c r="C76" s="626"/>
      <c r="D76" s="390"/>
      <c r="E76" s="27"/>
      <c r="F76" s="1608"/>
    </row>
    <row r="77" spans="1:9" s="33" customFormat="1" x14ac:dyDescent="0.2">
      <c r="A77" s="30"/>
      <c r="B77" s="1610"/>
      <c r="C77" s="626">
        <v>25</v>
      </c>
      <c r="D77" s="390" t="s">
        <v>1645</v>
      </c>
      <c r="E77" s="27"/>
      <c r="F77" s="1608"/>
      <c r="H77" s="157"/>
    </row>
    <row r="78" spans="1:9" s="33" customFormat="1" x14ac:dyDescent="0.2">
      <c r="A78" s="30"/>
      <c r="B78" s="1610"/>
      <c r="C78" s="626"/>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91" t="s">
        <v>1633</v>
      </c>
      <c r="B81" s="2191"/>
      <c r="C81" s="2191"/>
      <c r="D81" s="2192"/>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4"/>
    </row>
    <row r="90" spans="1:10" s="33" customFormat="1" x14ac:dyDescent="0.2">
      <c r="A90" s="30"/>
      <c r="B90" s="390" t="s">
        <v>1683</v>
      </c>
      <c r="C90" s="626"/>
      <c r="E90" s="1280"/>
      <c r="F90" s="1617"/>
      <c r="H90" s="334"/>
    </row>
    <row r="91" spans="1:10" s="33" customFormat="1" ht="16.5" customHeight="1" x14ac:dyDescent="0.2">
      <c r="A91" s="30"/>
      <c r="B91" s="1610"/>
      <c r="C91" s="626"/>
      <c r="E91" s="1280"/>
      <c r="F91" s="1617"/>
      <c r="H91" s="334"/>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88"/>
      <c r="C100" s="2189"/>
      <c r="D100" s="2189"/>
      <c r="E100" s="2189"/>
      <c r="F100" s="2189"/>
      <c r="G100" s="2189"/>
      <c r="H100" s="2190"/>
      <c r="I100" s="1534"/>
    </row>
    <row r="101" spans="1:9" s="33" customFormat="1" ht="11.25" customHeight="1" x14ac:dyDescent="0.2">
      <c r="A101" s="1577"/>
      <c r="B101" s="2167"/>
      <c r="C101" s="2168"/>
      <c r="D101" s="2168"/>
      <c r="E101" s="2168"/>
      <c r="F101" s="2168"/>
      <c r="G101" s="2168"/>
      <c r="H101" s="2169"/>
      <c r="I101" s="1534"/>
    </row>
    <row r="102" spans="1:9" s="33" customFormat="1" ht="11.25" customHeight="1" x14ac:dyDescent="0.2">
      <c r="A102" s="1577"/>
      <c r="B102" s="2167"/>
      <c r="C102" s="2168"/>
      <c r="D102" s="2168"/>
      <c r="E102" s="2168"/>
      <c r="F102" s="2168"/>
      <c r="G102" s="2168"/>
      <c r="H102" s="2169"/>
      <c r="I102" s="1534"/>
    </row>
    <row r="103" spans="1:9" s="33" customFormat="1" x14ac:dyDescent="0.2">
      <c r="A103" s="1577"/>
      <c r="B103" s="2167"/>
      <c r="C103" s="2168"/>
      <c r="D103" s="2168"/>
      <c r="E103" s="2168"/>
      <c r="F103" s="2168"/>
      <c r="G103" s="2168"/>
      <c r="H103" s="2169"/>
      <c r="I103" s="1534"/>
    </row>
    <row r="104" spans="1:9" s="33" customFormat="1" ht="11.25" customHeight="1" x14ac:dyDescent="0.2">
      <c r="A104" s="1577"/>
      <c r="B104" s="2167"/>
      <c r="C104" s="2168"/>
      <c r="D104" s="2168"/>
      <c r="E104" s="2168"/>
      <c r="F104" s="2168"/>
      <c r="G104" s="2168"/>
      <c r="H104" s="2169"/>
      <c r="I104" s="1534"/>
    </row>
    <row r="105" spans="1:9" s="33" customFormat="1" ht="11.25" customHeight="1" x14ac:dyDescent="0.2">
      <c r="A105" s="1577"/>
      <c r="B105" s="2167"/>
      <c r="C105" s="2168"/>
      <c r="D105" s="2168"/>
      <c r="E105" s="2168"/>
      <c r="F105" s="2168"/>
      <c r="G105" s="2168"/>
      <c r="H105" s="2169"/>
      <c r="I105" s="1534"/>
    </row>
    <row r="106" spans="1:9" s="33" customFormat="1" ht="11.25" customHeight="1" x14ac:dyDescent="0.2">
      <c r="A106" s="1577"/>
      <c r="B106" s="2167"/>
      <c r="C106" s="2168"/>
      <c r="D106" s="2168"/>
      <c r="E106" s="2168"/>
      <c r="F106" s="2168"/>
      <c r="G106" s="2168"/>
      <c r="H106" s="2169"/>
      <c r="I106" s="1534"/>
    </row>
    <row r="107" spans="1:9" s="33" customFormat="1" ht="11.25" customHeight="1" x14ac:dyDescent="0.2">
      <c r="A107" s="1577"/>
      <c r="B107" s="2167"/>
      <c r="C107" s="2168"/>
      <c r="D107" s="2168"/>
      <c r="E107" s="2168"/>
      <c r="F107" s="2168"/>
      <c r="G107" s="2168"/>
      <c r="H107" s="2169"/>
      <c r="I107" s="1572"/>
    </row>
    <row r="108" spans="1:9" s="33" customFormat="1" ht="11.25" customHeight="1" x14ac:dyDescent="0.2">
      <c r="A108" s="1577"/>
      <c r="B108" s="2167"/>
      <c r="C108" s="2168"/>
      <c r="D108" s="2168"/>
      <c r="E108" s="2168"/>
      <c r="F108" s="2168"/>
      <c r="G108" s="2168"/>
      <c r="H108" s="2169"/>
      <c r="I108" s="1534"/>
    </row>
    <row r="109" spans="1:9" s="33" customFormat="1" ht="11.25" customHeight="1" x14ac:dyDescent="0.2">
      <c r="A109" s="1577"/>
      <c r="B109" s="2167"/>
      <c r="C109" s="2168"/>
      <c r="D109" s="2168"/>
      <c r="E109" s="2168"/>
      <c r="F109" s="2168"/>
      <c r="G109" s="2168"/>
      <c r="H109" s="2169"/>
      <c r="I109" s="1534"/>
    </row>
    <row r="110" spans="1:9" s="33" customFormat="1" ht="11.25" customHeight="1" x14ac:dyDescent="0.2">
      <c r="A110" s="1577"/>
      <c r="B110" s="2160"/>
      <c r="C110" s="2161"/>
      <c r="D110" s="2161"/>
      <c r="E110" s="2161"/>
      <c r="F110" s="2161"/>
      <c r="G110" s="2161"/>
      <c r="H110" s="2162"/>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63" t="s">
        <v>2115</v>
      </c>
      <c r="D112" s="2163"/>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64" t="s">
        <v>1646</v>
      </c>
      <c r="D115" s="2165"/>
      <c r="E115" s="2166"/>
      <c r="F115" s="2166"/>
      <c r="G115" s="2166"/>
      <c r="H115" s="2166"/>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 colorId="8" zoomScale="110" zoomScaleNormal="110" workbookViewId="0">
      <selection activeCell="F31" sqref="F3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16042184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3.1483999999999998E-2</v>
      </c>
      <c r="E10" s="100" t="s">
        <v>1186</v>
      </c>
      <c r="F10" s="471">
        <v>3.4610000000000001E-3</v>
      </c>
      <c r="G10" s="100" t="s">
        <v>1186</v>
      </c>
      <c r="H10" s="471">
        <v>1.7340000000000001E-3</v>
      </c>
      <c r="I10" s="100" t="s">
        <v>1187</v>
      </c>
      <c r="J10" s="472">
        <f>ROUND(D10+F10+H10,5)</f>
        <v>3.6679999999999997E-2</v>
      </c>
      <c r="K10" s="93"/>
      <c r="L10" s="471">
        <v>4.26E-4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2285065</v>
      </c>
      <c r="E16" s="100"/>
      <c r="F16" s="82">
        <f>SUM('Acct Summary 7-8'!C17,'Acct Summary 7-8'!D17,'Acct Summary 7-8'!F17)</f>
        <v>2588428</v>
      </c>
      <c r="G16" s="100"/>
      <c r="H16" s="82">
        <f>SUM(D16-F16)</f>
        <v>-303363</v>
      </c>
      <c r="I16" s="93"/>
      <c r="J16" s="82">
        <f>SUM('Acct Summary 7-8'!C81,'Acct Summary 7-8'!D81,'Acct Summary 7-8'!F81,'Acct Summary 7-8'!I81)</f>
        <v>572257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2093</v>
      </c>
      <c r="C31" s="405" t="s">
        <v>689</v>
      </c>
      <c r="D31" s="63" t="s">
        <v>1262</v>
      </c>
      <c r="E31" s="93"/>
      <c r="F31" s="93"/>
      <c r="G31" s="101"/>
      <c r="H31" s="253">
        <f>IF(B31="X",(J7*0.069),IF(B32="X",(J7*0.138),"Enter x in a.or b."))</f>
        <v>1106910.696</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90" t="s">
        <v>1354</v>
      </c>
      <c r="E37" s="93"/>
      <c r="F37" s="93"/>
      <c r="G37" s="255">
        <v>511</v>
      </c>
      <c r="H37" s="218">
        <f>'Assets-Liab 5-6'!N36</f>
        <v>493010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5"/>
      <c r="D61" s="220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F31" sqref="F3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BURNHAM ELEMENTARY SCHOOL DISTRICT 154.5</v>
      </c>
      <c r="E7" s="136"/>
      <c r="G7" s="137"/>
      <c r="H7" s="138"/>
      <c r="I7" s="138"/>
      <c r="J7" s="138"/>
      <c r="K7" s="138"/>
      <c r="L7"/>
      <c r="M7"/>
      <c r="N7"/>
      <c r="O7"/>
      <c r="P7"/>
    </row>
    <row r="8" spans="1:18" ht="12.75" x14ac:dyDescent="0.2">
      <c r="A8"/>
      <c r="B8"/>
      <c r="C8" s="134" t="s">
        <v>1341</v>
      </c>
      <c r="D8" s="139" t="str">
        <f>COVER!A13</f>
        <v>07-016-1545-02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572257</v>
      </c>
      <c r="I12" s="1161"/>
      <c r="J12" s="1161"/>
      <c r="K12" s="1162">
        <f>TRUNC((H12/H13*100000),5)/100000</f>
        <v>0.25043357620000001</v>
      </c>
      <c r="L12" s="1163"/>
      <c r="M12" s="102" t="s">
        <v>1364</v>
      </c>
      <c r="N12" s="102"/>
      <c r="O12" s="1164">
        <v>0.35</v>
      </c>
      <c r="P12" s="154"/>
      <c r="Q12" s="154"/>
    </row>
    <row r="13" spans="1:18" s="156" customFormat="1" ht="11.25" x14ac:dyDescent="0.2">
      <c r="A13" s="154"/>
      <c r="B13" s="1158"/>
      <c r="C13" s="2210" t="s">
        <v>1638</v>
      </c>
      <c r="D13" s="2211"/>
      <c r="E13" s="154"/>
      <c r="F13" s="327" t="s">
        <v>930</v>
      </c>
      <c r="G13" s="1159"/>
      <c r="H13" s="1160">
        <f>SUM('Acct Summary 7-8'!C8+'Acct Summary 7-8'!D8+'Acct Summary 7-8'!F8+'Acct Summary 7-8'!I8)+H14</f>
        <v>2285065</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58"/>
      <c r="C17" s="154" t="s">
        <v>935</v>
      </c>
      <c r="D17" s="154"/>
      <c r="E17" s="154"/>
      <c r="F17" s="154" t="s">
        <v>523</v>
      </c>
      <c r="G17" s="1159"/>
      <c r="H17" s="1160">
        <f>SUM('Acct Summary 7-8'!C17+'Acct Summary 7-8'!D17+'Acct Summary 7-8'!F17)</f>
        <v>2588428</v>
      </c>
      <c r="I17" s="1161"/>
      <c r="J17" s="1167"/>
      <c r="K17" s="1162">
        <f>TRUNC((H17/H18*100000),5)/100000</f>
        <v>1.1327590243000001</v>
      </c>
      <c r="L17" s="1163"/>
      <c r="M17" s="1123" t="s">
        <v>1392</v>
      </c>
      <c r="O17" s="1168" t="str">
        <f>IF(AND(O16="2", J20 &gt; 2),"1",IF(AND(O16 = "1", J20 &gt; 2),"2",IF(AND(O16="1", J20 &gt;1),"1","0")))</f>
        <v>0</v>
      </c>
      <c r="P17" s="154"/>
    </row>
    <row r="18" spans="1:18" s="156" customFormat="1" ht="11.25" x14ac:dyDescent="0.2">
      <c r="A18" s="154"/>
      <c r="B18" s="1158"/>
      <c r="C18" s="2210" t="s">
        <v>1630</v>
      </c>
      <c r="D18" s="2211"/>
      <c r="E18" s="154"/>
      <c r="F18" s="1146" t="s">
        <v>931</v>
      </c>
      <c r="G18" s="1159"/>
      <c r="H18" s="1160">
        <f>SUM('Acct Summary 7-8'!C8+'Acct Summary 7-8'!D8+'Acct Summary 7-8'!F8+'Acct Summary 7-8'!I8)+H19</f>
        <v>2285065</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f>IF(K17&lt;=1,"0",TRUNC(((K12-0.1)/(K17-1)*100),5)/100)</f>
        <v>1.1331324999999999</v>
      </c>
      <c r="K20" s="1162" t="str">
        <f>IF(K17&lt;=1,"0",IF(AND(O16="2", J20 &gt; 2),TRUNC(((K12-0.1)/(K17-1)*100),5)/100,IF(AND(O16 = "1", J20 &gt; 2),TRUNC(((K12-0.1)/(K17-1)*100),5)/100,IF(AND(O16="1", J20 &gt;1),TRUNC(((K12-0.1)/(K17-1)*100),5)/100,""))))</f>
        <v/>
      </c>
      <c r="L20" s="154"/>
      <c r="M20" s="102" t="s">
        <v>1365</v>
      </c>
      <c r="N20" s="102"/>
      <c r="O20" s="1165">
        <f>(O16+O17)*O18</f>
        <v>0.7</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58"/>
      <c r="C24" s="2207" t="s">
        <v>1766</v>
      </c>
      <c r="D24" s="2207"/>
      <c r="E24" s="154"/>
      <c r="F24" s="154" t="s">
        <v>524</v>
      </c>
      <c r="G24" s="1159"/>
      <c r="H24" s="1160">
        <f>SUM('Assets-Liab 5-6'!C4+'Assets-Liab 5-6'!D4+'Assets-Liab 5-6'!F4+'Assets-Liab 5-6'!I4+'Assets-Liab 5-6'!C5+'Assets-Liab 5-6'!D5+'Assets-Liab 5-6'!F5+'Assets-Liab 5-6'!I5)</f>
        <v>570069</v>
      </c>
      <c r="I24" s="683"/>
      <c r="J24" s="683"/>
      <c r="K24" s="1171">
        <f>TRUNC(((H24/H25*100000)/100000),2)</f>
        <v>79.28</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7190.0777799999996</v>
      </c>
      <c r="I25" s="1173"/>
      <c r="J25" s="1173"/>
      <c r="K25" s="1014"/>
      <c r="L25" s="154"/>
      <c r="M25" s="102" t="s">
        <v>1365</v>
      </c>
      <c r="N25" s="102"/>
      <c r="O25" s="1165">
        <f>O23*O24</f>
        <v>0.2</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500163.21275000001</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8"/>
      <c r="C32" s="154" t="s">
        <v>1013</v>
      </c>
      <c r="D32" s="154"/>
      <c r="E32" s="154"/>
      <c r="F32" s="154"/>
      <c r="G32" s="1159"/>
      <c r="H32" s="1160">
        <f>'FP Info 3'!H37</f>
        <v>493010</v>
      </c>
      <c r="I32" s="1169"/>
      <c r="J32" s="1169"/>
      <c r="K32" s="1171">
        <f>TRUNC(100-((((H32/H33*100))*100)/100),2)</f>
        <v>55.46</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1106910.696</v>
      </c>
      <c r="I33" s="1169"/>
      <c r="J33" s="1169"/>
      <c r="K33" s="1160"/>
      <c r="L33" s="154"/>
      <c r="M33" s="1182" t="s">
        <v>1365</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activeCell="F31" sqref="F31"/>
      <selection pane="bottomLeft" activeCell="F31" sqref="F3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20830</v>
      </c>
      <c r="D4" s="411">
        <v>333769</v>
      </c>
      <c r="E4" s="411">
        <v>90611</v>
      </c>
      <c r="F4" s="411">
        <v>41872</v>
      </c>
      <c r="G4" s="411">
        <v>7928</v>
      </c>
      <c r="H4" s="411"/>
      <c r="I4" s="411">
        <v>173598</v>
      </c>
      <c r="J4" s="435">
        <v>72936</v>
      </c>
      <c r="K4" s="411"/>
      <c r="L4" s="411">
        <v>5947</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v>2188</v>
      </c>
      <c r="D12" s="411"/>
      <c r="E12" s="411"/>
      <c r="F12" s="411"/>
      <c r="G12" s="411"/>
      <c r="H12" s="411"/>
      <c r="I12" s="411"/>
      <c r="J12" s="435"/>
      <c r="K12" s="411"/>
      <c r="L12" s="411"/>
      <c r="M12" s="481"/>
      <c r="N12" s="481"/>
    </row>
    <row r="13" spans="1:14" ht="13.5" customHeight="1" thickBot="1" x14ac:dyDescent="0.25">
      <c r="A13" s="463" t="s">
        <v>749</v>
      </c>
      <c r="B13" s="456"/>
      <c r="C13" s="688">
        <f>SUM(C4:C12)</f>
        <v>23018</v>
      </c>
      <c r="D13" s="688">
        <f t="shared" ref="D13:L13" si="0">SUM(D4:D12)</f>
        <v>333769</v>
      </c>
      <c r="E13" s="688">
        <f t="shared" si="0"/>
        <v>90611</v>
      </c>
      <c r="F13" s="688">
        <f t="shared" si="0"/>
        <v>41872</v>
      </c>
      <c r="G13" s="688">
        <f t="shared" si="0"/>
        <v>7928</v>
      </c>
      <c r="H13" s="688">
        <f t="shared" si="0"/>
        <v>0</v>
      </c>
      <c r="I13" s="688">
        <f t="shared" si="0"/>
        <v>173598</v>
      </c>
      <c r="J13" s="688">
        <f t="shared" si="0"/>
        <v>72936</v>
      </c>
      <c r="K13" s="688">
        <f t="shared" si="0"/>
        <v>0</v>
      </c>
      <c r="L13" s="688">
        <f t="shared" si="0"/>
        <v>5947</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61315</v>
      </c>
      <c r="N16" s="718"/>
    </row>
    <row r="17" spans="1:14" s="703" customFormat="1" ht="12.75" customHeight="1" x14ac:dyDescent="0.2">
      <c r="A17" s="717" t="s">
        <v>1751</v>
      </c>
      <c r="B17" s="541">
        <v>230</v>
      </c>
      <c r="C17" s="506"/>
      <c r="D17" s="506"/>
      <c r="E17" s="506"/>
      <c r="F17" s="506"/>
      <c r="G17" s="506"/>
      <c r="H17" s="506"/>
      <c r="I17" s="506"/>
      <c r="J17" s="506"/>
      <c r="K17" s="506"/>
      <c r="L17" s="506"/>
      <c r="M17" s="435">
        <v>567704</v>
      </c>
      <c r="N17" s="718"/>
    </row>
    <row r="18" spans="1:14" s="703" customFormat="1" ht="12.75" customHeight="1" x14ac:dyDescent="0.2">
      <c r="A18" s="717" t="s">
        <v>1752</v>
      </c>
      <c r="B18" s="541">
        <v>240</v>
      </c>
      <c r="C18" s="506"/>
      <c r="D18" s="506"/>
      <c r="E18" s="506"/>
      <c r="F18" s="506"/>
      <c r="G18" s="506"/>
      <c r="H18" s="506"/>
      <c r="I18" s="506"/>
      <c r="J18" s="506"/>
      <c r="K18" s="506"/>
      <c r="L18" s="506"/>
      <c r="M18" s="435">
        <v>383147</v>
      </c>
      <c r="N18" s="718"/>
    </row>
    <row r="19" spans="1:14" s="703" customFormat="1" ht="12.75" customHeight="1" x14ac:dyDescent="0.2">
      <c r="A19" s="717" t="s">
        <v>1753</v>
      </c>
      <c r="B19" s="541">
        <v>250</v>
      </c>
      <c r="C19" s="506"/>
      <c r="D19" s="506"/>
      <c r="E19" s="506"/>
      <c r="F19" s="506"/>
      <c r="G19" s="506"/>
      <c r="H19" s="506"/>
      <c r="I19" s="506"/>
      <c r="J19" s="506"/>
      <c r="K19" s="506"/>
      <c r="L19" s="506"/>
      <c r="M19" s="435">
        <v>170770</v>
      </c>
      <c r="N19" s="718"/>
    </row>
    <row r="20" spans="1:14" s="703" customFormat="1" ht="12.75" customHeight="1" x14ac:dyDescent="0.2">
      <c r="A20" s="717" t="s">
        <v>1754</v>
      </c>
      <c r="B20" s="541">
        <v>260</v>
      </c>
      <c r="C20" s="506"/>
      <c r="D20" s="506"/>
      <c r="E20" s="506"/>
      <c r="F20" s="506"/>
      <c r="G20" s="506"/>
      <c r="H20" s="506"/>
      <c r="I20" s="506"/>
      <c r="J20" s="506"/>
      <c r="K20" s="506"/>
      <c r="L20" s="506"/>
      <c r="M20" s="435">
        <v>54669</v>
      </c>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90611</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402399</v>
      </c>
    </row>
    <row r="23" spans="1:14" ht="13.5" customHeight="1" thickBot="1" x14ac:dyDescent="0.25">
      <c r="A23" s="463" t="s">
        <v>748</v>
      </c>
      <c r="B23" s="723"/>
      <c r="C23" s="432"/>
      <c r="D23" s="432"/>
      <c r="E23" s="432"/>
      <c r="F23" s="432"/>
      <c r="G23" s="432"/>
      <c r="H23" s="432"/>
      <c r="I23" s="432"/>
      <c r="J23" s="432"/>
      <c r="K23" s="432"/>
      <c r="L23" s="432"/>
      <c r="M23" s="692">
        <f>SUM(M15:M22)</f>
        <v>1237605</v>
      </c>
      <c r="N23" s="692">
        <f>SUM(N21:N22)</f>
        <v>493010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5947</v>
      </c>
      <c r="M33" s="432"/>
      <c r="N33" s="481"/>
    </row>
    <row r="34" spans="1:14" ht="13.5" customHeight="1" thickBot="1" x14ac:dyDescent="0.25">
      <c r="A34" s="1075" t="s">
        <v>759</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5947</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493010</v>
      </c>
    </row>
    <row r="37" spans="1:14" ht="13.5" thickBot="1" x14ac:dyDescent="0.25">
      <c r="A37" s="463" t="s">
        <v>758</v>
      </c>
      <c r="B37" s="723"/>
      <c r="C37" s="506"/>
      <c r="D37" s="506"/>
      <c r="E37" s="506"/>
      <c r="F37" s="506"/>
      <c r="G37" s="506"/>
      <c r="H37" s="506"/>
      <c r="I37" s="506"/>
      <c r="J37" s="506"/>
      <c r="K37" s="506"/>
      <c r="L37" s="513"/>
      <c r="M37" s="432"/>
      <c r="N37" s="692">
        <f>SUM(N36:N36)</f>
        <v>493010</v>
      </c>
    </row>
    <row r="38" spans="1:14" customFormat="1" ht="13.5" customHeight="1" thickTop="1" x14ac:dyDescent="0.2">
      <c r="A38" s="627" t="s">
        <v>496</v>
      </c>
      <c r="B38" s="541">
        <v>714</v>
      </c>
      <c r="C38" s="726"/>
      <c r="D38" s="726"/>
      <c r="E38" s="726"/>
      <c r="F38" s="726"/>
      <c r="G38" s="726"/>
      <c r="H38" s="726"/>
      <c r="I38" s="726"/>
      <c r="J38" s="725"/>
      <c r="K38" s="726"/>
      <c r="L38" s="1099"/>
      <c r="M38" s="693"/>
      <c r="N38" s="693"/>
    </row>
    <row r="39" spans="1:14" customFormat="1" ht="13.5" customHeight="1" x14ac:dyDescent="0.2">
      <c r="A39" s="627" t="s">
        <v>405</v>
      </c>
      <c r="B39" s="541">
        <v>730</v>
      </c>
      <c r="C39" s="726">
        <v>23018</v>
      </c>
      <c r="D39" s="726">
        <v>333769</v>
      </c>
      <c r="E39" s="726">
        <v>90611</v>
      </c>
      <c r="F39" s="726">
        <v>41872</v>
      </c>
      <c r="G39" s="726">
        <v>7928</v>
      </c>
      <c r="H39" s="726"/>
      <c r="I39" s="726">
        <v>173598</v>
      </c>
      <c r="J39" s="725">
        <v>72936</v>
      </c>
      <c r="K39" s="726"/>
      <c r="L39" s="726"/>
      <c r="M39" s="693"/>
      <c r="N39" s="693"/>
    </row>
    <row r="40" spans="1:14" customFormat="1" ht="13.5" customHeight="1" x14ac:dyDescent="0.2">
      <c r="A40" s="720" t="s">
        <v>155</v>
      </c>
      <c r="B40" s="721"/>
      <c r="C40" s="722"/>
      <c r="D40" s="722"/>
      <c r="E40" s="722"/>
      <c r="F40" s="722"/>
      <c r="G40" s="722"/>
      <c r="H40" s="722"/>
      <c r="I40" s="722"/>
      <c r="J40" s="722"/>
      <c r="K40" s="722"/>
      <c r="L40" s="722"/>
      <c r="M40" s="725">
        <v>1237605</v>
      </c>
      <c r="N40" s="693"/>
    </row>
    <row r="41" spans="1:14" ht="13.5" customHeight="1" thickBot="1" x14ac:dyDescent="0.25">
      <c r="A41" s="463" t="s">
        <v>760</v>
      </c>
      <c r="B41" s="454"/>
      <c r="C41" s="484">
        <f>(SUM(C34,C37,C38,C39))</f>
        <v>23018</v>
      </c>
      <c r="D41" s="484">
        <f t="shared" ref="D41:L41" si="2">SUM(D34,D37,D38:D39)</f>
        <v>333769</v>
      </c>
      <c r="E41" s="484">
        <f t="shared" si="2"/>
        <v>90611</v>
      </c>
      <c r="F41" s="484">
        <f t="shared" si="2"/>
        <v>41872</v>
      </c>
      <c r="G41" s="484">
        <f t="shared" si="2"/>
        <v>7928</v>
      </c>
      <c r="H41" s="484">
        <f t="shared" si="2"/>
        <v>0</v>
      </c>
      <c r="I41" s="484">
        <f t="shared" si="2"/>
        <v>173598</v>
      </c>
      <c r="J41" s="484">
        <f t="shared" si="2"/>
        <v>72936</v>
      </c>
      <c r="K41" s="484">
        <f t="shared" si="2"/>
        <v>0</v>
      </c>
      <c r="L41" s="484">
        <f t="shared" si="2"/>
        <v>5947</v>
      </c>
      <c r="M41" s="484">
        <f>SUM(M40)</f>
        <v>1237605</v>
      </c>
      <c r="N41" s="484">
        <f>SUM(N37)</f>
        <v>493010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1" right="0.1" top="0.86" bottom="0" header="0.2800000000000000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activeCell="F31" sqref="F31"/>
      <selection pane="bottomLeft" activeCell="F31" sqref="F3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1987</v>
      </c>
      <c r="B4" s="293">
        <v>1000</v>
      </c>
      <c r="C4" s="694">
        <f>'Revenues 9-14'!C109</f>
        <v>582262</v>
      </c>
      <c r="D4" s="694">
        <f>'Revenues 9-14'!D109</f>
        <v>52986</v>
      </c>
      <c r="E4" s="694">
        <f>'Revenues 9-14'!E109</f>
        <v>141238</v>
      </c>
      <c r="F4" s="694">
        <f>'Revenues 9-14'!F109</f>
        <v>25822</v>
      </c>
      <c r="G4" s="694">
        <f>'Revenues 9-14'!G109</f>
        <v>37020</v>
      </c>
      <c r="H4" s="694">
        <f>'Revenues 9-14'!H109</f>
        <v>0</v>
      </c>
      <c r="I4" s="694">
        <f>'Revenues 9-14'!I109</f>
        <v>7916</v>
      </c>
      <c r="J4" s="694">
        <f>'Revenues 9-14'!J109</f>
        <v>34499</v>
      </c>
      <c r="K4" s="694">
        <f>'Revenues 9-14'!K109</f>
        <v>0</v>
      </c>
      <c r="L4" s="39"/>
    </row>
    <row r="5" spans="1:13" ht="22.5" x14ac:dyDescent="0.2">
      <c r="A5" s="732" t="s">
        <v>1988</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1989</v>
      </c>
      <c r="B6" s="294">
        <v>3000</v>
      </c>
      <c r="C6" s="695">
        <f>'Revenues 9-14'!C173</f>
        <v>1153424</v>
      </c>
      <c r="D6" s="695">
        <f>'Revenues 9-14'!D173</f>
        <v>0</v>
      </c>
      <c r="E6" s="695">
        <f>'Revenues 9-14'!E173</f>
        <v>0</v>
      </c>
      <c r="F6" s="695">
        <f>'Revenues 9-14'!F173</f>
        <v>73835</v>
      </c>
      <c r="G6" s="695">
        <f>'Revenues 9-14'!G173</f>
        <v>30000</v>
      </c>
      <c r="H6" s="695">
        <f>'Revenues 9-14'!H173</f>
        <v>0</v>
      </c>
      <c r="I6" s="695">
        <f>'Revenues 9-14'!I173</f>
        <v>0</v>
      </c>
      <c r="J6" s="695">
        <f>'Revenues 9-14'!J173</f>
        <v>0</v>
      </c>
      <c r="K6" s="695">
        <f>'Revenues 9-14'!K173</f>
        <v>0</v>
      </c>
      <c r="L6" s="39"/>
      <c r="M6" s="223"/>
    </row>
    <row r="7" spans="1:13" x14ac:dyDescent="0.2">
      <c r="A7" s="733" t="s">
        <v>1990</v>
      </c>
      <c r="B7" s="294">
        <v>4000</v>
      </c>
      <c r="C7" s="695">
        <f>'Revenues 9-14'!C274</f>
        <v>388820</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1393</v>
      </c>
      <c r="B8" s="456"/>
      <c r="C8" s="484">
        <f>SUM(C4:C7)</f>
        <v>2124506</v>
      </c>
      <c r="D8" s="484">
        <f t="shared" ref="D8:K8" si="0">SUM(D4:D7)</f>
        <v>52986</v>
      </c>
      <c r="E8" s="484">
        <f t="shared" si="0"/>
        <v>141238</v>
      </c>
      <c r="F8" s="484">
        <f t="shared" si="0"/>
        <v>99657</v>
      </c>
      <c r="G8" s="484">
        <f t="shared" si="0"/>
        <v>67020</v>
      </c>
      <c r="H8" s="484">
        <f t="shared" si="0"/>
        <v>0</v>
      </c>
      <c r="I8" s="484">
        <f t="shared" si="0"/>
        <v>7916</v>
      </c>
      <c r="J8" s="484">
        <f t="shared" si="0"/>
        <v>34499</v>
      </c>
      <c r="K8" s="484">
        <f t="shared" si="0"/>
        <v>0</v>
      </c>
      <c r="L8" s="39"/>
    </row>
    <row r="9" spans="1:13" ht="15" thickTop="1" x14ac:dyDescent="0.2">
      <c r="A9" s="1018" t="s">
        <v>348</v>
      </c>
      <c r="B9" s="455">
        <v>3998</v>
      </c>
      <c r="C9" s="417">
        <v>573491</v>
      </c>
      <c r="D9" s="488"/>
      <c r="E9" s="417"/>
      <c r="F9" s="417"/>
      <c r="G9" s="699"/>
      <c r="H9" s="417"/>
      <c r="I9" s="493" t="s">
        <v>1390</v>
      </c>
      <c r="J9" s="434"/>
      <c r="K9" s="417"/>
      <c r="L9" s="39"/>
    </row>
    <row r="10" spans="1:13" s="48" customFormat="1" ht="13.5" thickBot="1" x14ac:dyDescent="0.25">
      <c r="A10" s="463" t="s">
        <v>1394</v>
      </c>
      <c r="B10" s="456"/>
      <c r="C10" s="484">
        <f>SUM(C8:C9)</f>
        <v>2697997</v>
      </c>
      <c r="D10" s="484">
        <f t="shared" ref="D10:K10" si="1">SUM(D8:D9)</f>
        <v>52986</v>
      </c>
      <c r="E10" s="484">
        <f t="shared" si="1"/>
        <v>141238</v>
      </c>
      <c r="F10" s="484">
        <f t="shared" si="1"/>
        <v>99657</v>
      </c>
      <c r="G10" s="484">
        <f t="shared" si="1"/>
        <v>67020</v>
      </c>
      <c r="H10" s="484">
        <f t="shared" si="1"/>
        <v>0</v>
      </c>
      <c r="I10" s="484">
        <f t="shared" si="1"/>
        <v>7916</v>
      </c>
      <c r="J10" s="484">
        <f t="shared" si="1"/>
        <v>34499</v>
      </c>
      <c r="K10" s="484">
        <f t="shared" si="1"/>
        <v>0</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4">
        <v>1000</v>
      </c>
      <c r="C12" s="694">
        <f>'Expenditures 15-22'!K33</f>
        <v>1312066</v>
      </c>
      <c r="D12" s="497" t="s">
        <v>1390</v>
      </c>
      <c r="E12" s="432" t="s">
        <v>1390</v>
      </c>
      <c r="F12" s="432" t="s">
        <v>1390</v>
      </c>
      <c r="G12" s="694">
        <f>'Expenditures 15-22'!K223</f>
        <v>32119</v>
      </c>
      <c r="H12" s="430"/>
      <c r="I12" s="432" t="s">
        <v>1390</v>
      </c>
      <c r="J12" s="432" t="s">
        <v>1390</v>
      </c>
      <c r="K12" s="430" t="s">
        <v>1390</v>
      </c>
      <c r="L12" s="39"/>
    </row>
    <row r="13" spans="1:13" x14ac:dyDescent="0.2">
      <c r="A13" s="733" t="s">
        <v>536</v>
      </c>
      <c r="B13" s="294">
        <v>2000</v>
      </c>
      <c r="C13" s="695">
        <f>'Expenditures 15-22'!K74</f>
        <v>733066</v>
      </c>
      <c r="D13" s="695">
        <f>'Expenditures 15-22'!K129</f>
        <v>136756</v>
      </c>
      <c r="E13" s="481" t="s">
        <v>1390</v>
      </c>
      <c r="F13" s="695">
        <f>'Expenditures 15-22'!K178</f>
        <v>134052</v>
      </c>
      <c r="G13" s="695">
        <f>'Expenditures 15-22'!K273</f>
        <v>34497</v>
      </c>
      <c r="H13" s="695">
        <f>'Expenditures 15-22'!K296</f>
        <v>0</v>
      </c>
      <c r="I13" s="432" t="s">
        <v>1390</v>
      </c>
      <c r="J13" s="748">
        <f>'Expenditures 15-22'!K323</f>
        <v>9414</v>
      </c>
      <c r="K13" s="700">
        <f>'Expenditures 15-22'!K341</f>
        <v>0</v>
      </c>
      <c r="L13" s="39"/>
    </row>
    <row r="14" spans="1:13" x14ac:dyDescent="0.2">
      <c r="A14" s="733" t="s">
        <v>528</v>
      </c>
      <c r="B14" s="294">
        <v>3000</v>
      </c>
      <c r="C14" s="695">
        <f>'Expenditures 15-22'!K75</f>
        <v>534</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4">
        <v>4000</v>
      </c>
      <c r="C15" s="695">
        <f>'Expenditures 15-22'!K102</f>
        <v>241274</v>
      </c>
      <c r="D15" s="695">
        <f>'Expenditures 15-22'!K138</f>
        <v>30680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129580</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2286940</v>
      </c>
      <c r="D17" s="484">
        <f t="shared" si="2"/>
        <v>167436</v>
      </c>
      <c r="E17" s="484">
        <f t="shared" si="2"/>
        <v>129580</v>
      </c>
      <c r="F17" s="484">
        <f t="shared" si="2"/>
        <v>134052</v>
      </c>
      <c r="G17" s="484">
        <f t="shared" si="2"/>
        <v>66616</v>
      </c>
      <c r="H17" s="484">
        <f t="shared" si="2"/>
        <v>0</v>
      </c>
      <c r="I17" s="432"/>
      <c r="J17" s="484">
        <f>SUM(J12:J16)</f>
        <v>9414</v>
      </c>
      <c r="K17" s="484">
        <f>SUM(K12:K16)</f>
        <v>0</v>
      </c>
      <c r="L17" s="39"/>
    </row>
    <row r="18" spans="1:12" ht="15" customHeight="1" thickTop="1" x14ac:dyDescent="0.2">
      <c r="A18" s="1019" t="s">
        <v>1322</v>
      </c>
      <c r="B18" s="259">
        <v>4180</v>
      </c>
      <c r="C18" s="694">
        <f t="shared" ref="C18:H18" si="3">C9</f>
        <v>573491</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2860431</v>
      </c>
      <c r="D19" s="484">
        <f t="shared" si="4"/>
        <v>167436</v>
      </c>
      <c r="E19" s="484">
        <f t="shared" si="4"/>
        <v>129580</v>
      </c>
      <c r="F19" s="484">
        <f t="shared" si="4"/>
        <v>134052</v>
      </c>
      <c r="G19" s="484">
        <f t="shared" si="4"/>
        <v>66616</v>
      </c>
      <c r="H19" s="484">
        <f t="shared" si="4"/>
        <v>0</v>
      </c>
      <c r="I19" s="432"/>
      <c r="J19" s="484">
        <f>SUM(J17:J18)</f>
        <v>9414</v>
      </c>
      <c r="K19" s="484">
        <f>SUM(K17:K18)</f>
        <v>0</v>
      </c>
      <c r="L19" s="39"/>
    </row>
    <row r="20" spans="1:12" ht="27" thickTop="1" thickBot="1" x14ac:dyDescent="0.25">
      <c r="A20" s="457" t="s">
        <v>1323</v>
      </c>
      <c r="B20" s="458"/>
      <c r="C20" s="1017">
        <f>C8-C17</f>
        <v>-162434</v>
      </c>
      <c r="D20" s="1017">
        <f t="shared" ref="D20:K20" si="5">D8-D17</f>
        <v>-114450</v>
      </c>
      <c r="E20" s="1017">
        <f t="shared" si="5"/>
        <v>11658</v>
      </c>
      <c r="F20" s="1017">
        <f t="shared" si="5"/>
        <v>-34395</v>
      </c>
      <c r="G20" s="1017">
        <f t="shared" si="5"/>
        <v>404</v>
      </c>
      <c r="H20" s="1017">
        <f t="shared" si="5"/>
        <v>0</v>
      </c>
      <c r="I20" s="1017">
        <f t="shared" si="5"/>
        <v>7916</v>
      </c>
      <c r="J20" s="1017">
        <f t="shared" si="5"/>
        <v>25085</v>
      </c>
      <c r="K20" s="1017">
        <f t="shared" si="5"/>
        <v>0</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v>150000</v>
      </c>
      <c r="D43" s="435">
        <v>72000</v>
      </c>
      <c r="E43" s="435"/>
      <c r="F43" s="435"/>
      <c r="G43" s="435"/>
      <c r="H43" s="435"/>
      <c r="I43" s="435"/>
      <c r="J43" s="435"/>
      <c r="K43" s="435"/>
      <c r="L43" s="503"/>
    </row>
    <row r="44" spans="1:12" s="703" customFormat="1" ht="13.5" customHeight="1" thickBot="1" x14ac:dyDescent="0.25">
      <c r="A44" s="727" t="s">
        <v>440</v>
      </c>
      <c r="B44" s="708"/>
      <c r="C44" s="691">
        <f>SUM(C24:C43)</f>
        <v>150000</v>
      </c>
      <c r="D44" s="691">
        <f t="shared" ref="D44:K44" si="6">SUM(D24:D43)</f>
        <v>72000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v>150000</v>
      </c>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150000</v>
      </c>
      <c r="J76" s="691">
        <f t="shared" si="7"/>
        <v>0</v>
      </c>
      <c r="K76" s="691">
        <f t="shared" si="7"/>
        <v>0</v>
      </c>
      <c r="L76" s="503"/>
    </row>
    <row r="77" spans="1:12" ht="14.25" thickTop="1" thickBot="1" x14ac:dyDescent="0.25">
      <c r="A77" s="1026" t="s">
        <v>1402</v>
      </c>
      <c r="B77" s="709"/>
      <c r="C77" s="443">
        <f t="shared" ref="C77:K77" si="8">C44-C76</f>
        <v>150000</v>
      </c>
      <c r="D77" s="443">
        <f t="shared" si="8"/>
        <v>72000</v>
      </c>
      <c r="E77" s="443">
        <f t="shared" si="8"/>
        <v>0</v>
      </c>
      <c r="F77" s="443">
        <f t="shared" si="8"/>
        <v>0</v>
      </c>
      <c r="G77" s="443">
        <f t="shared" si="8"/>
        <v>0</v>
      </c>
      <c r="H77" s="443">
        <f t="shared" si="8"/>
        <v>0</v>
      </c>
      <c r="I77" s="443">
        <f t="shared" si="8"/>
        <v>-150000</v>
      </c>
      <c r="J77" s="443">
        <f t="shared" si="8"/>
        <v>0</v>
      </c>
      <c r="K77" s="443">
        <f t="shared" si="8"/>
        <v>0</v>
      </c>
      <c r="L77" s="39"/>
    </row>
    <row r="78" spans="1:12" ht="29.25" customHeight="1" thickTop="1" thickBot="1" x14ac:dyDescent="0.25">
      <c r="A78" s="2217" t="s">
        <v>700</v>
      </c>
      <c r="B78" s="2218"/>
      <c r="C78" s="442">
        <f t="shared" ref="C78:K78" si="9">C20+C77</f>
        <v>-12434</v>
      </c>
      <c r="D78" s="442">
        <f t="shared" si="9"/>
        <v>-42450</v>
      </c>
      <c r="E78" s="442">
        <f t="shared" si="9"/>
        <v>11658</v>
      </c>
      <c r="F78" s="442">
        <f t="shared" si="9"/>
        <v>-34395</v>
      </c>
      <c r="G78" s="442">
        <f t="shared" si="9"/>
        <v>404</v>
      </c>
      <c r="H78" s="442">
        <f t="shared" si="9"/>
        <v>0</v>
      </c>
      <c r="I78" s="442">
        <f t="shared" si="9"/>
        <v>-142084</v>
      </c>
      <c r="J78" s="442">
        <f t="shared" si="9"/>
        <v>25085</v>
      </c>
      <c r="K78" s="442">
        <f t="shared" si="9"/>
        <v>0</v>
      </c>
      <c r="L78" s="504"/>
    </row>
    <row r="79" spans="1:12" ht="13.5" thickTop="1" x14ac:dyDescent="0.2">
      <c r="A79" s="819" t="s">
        <v>1930</v>
      </c>
      <c r="B79" s="459"/>
      <c r="C79" s="434">
        <v>35452</v>
      </c>
      <c r="D79" s="702">
        <v>376219</v>
      </c>
      <c r="E79" s="702">
        <v>78953</v>
      </c>
      <c r="F79" s="702">
        <v>76267</v>
      </c>
      <c r="G79" s="702">
        <v>7524</v>
      </c>
      <c r="H79" s="702"/>
      <c r="I79" s="702">
        <v>315682</v>
      </c>
      <c r="J79" s="702">
        <v>47851</v>
      </c>
      <c r="K79" s="702"/>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1931</v>
      </c>
      <c r="B81" s="456"/>
      <c r="C81" s="484">
        <f>(SUM(C78:C80))</f>
        <v>23018</v>
      </c>
      <c r="D81" s="484">
        <f>SUM(D78:D80)</f>
        <v>333769</v>
      </c>
      <c r="E81" s="484">
        <f t="shared" ref="E81:K81" si="10">SUM(E78:E80)</f>
        <v>90611</v>
      </c>
      <c r="F81" s="484">
        <f t="shared" si="10"/>
        <v>41872</v>
      </c>
      <c r="G81" s="484">
        <f t="shared" si="10"/>
        <v>7928</v>
      </c>
      <c r="H81" s="484">
        <f t="shared" si="10"/>
        <v>0</v>
      </c>
      <c r="I81" s="484">
        <f t="shared" si="10"/>
        <v>173598</v>
      </c>
      <c r="J81" s="484">
        <f t="shared" si="10"/>
        <v>72936</v>
      </c>
      <c r="K81" s="484">
        <f t="shared" si="10"/>
        <v>0</v>
      </c>
      <c r="L81" s="39"/>
    </row>
    <row r="82" spans="1:12" ht="0.75" customHeight="1" thickTop="1" thickBot="1" x14ac:dyDescent="0.25">
      <c r="A82" s="631" t="s">
        <v>406</v>
      </c>
      <c r="B82" s="629"/>
      <c r="C82" s="1135">
        <f>(C81-C79)</f>
        <v>-12434</v>
      </c>
      <c r="D82" s="1135">
        <f t="shared" ref="D82:K82" si="11">(D81-D79)</f>
        <v>-42450</v>
      </c>
      <c r="E82" s="1135">
        <f t="shared" si="11"/>
        <v>11658</v>
      </c>
      <c r="F82" s="1135">
        <f t="shared" si="11"/>
        <v>-34395</v>
      </c>
      <c r="G82" s="1135">
        <f t="shared" si="11"/>
        <v>404</v>
      </c>
      <c r="H82" s="1135">
        <f t="shared" si="11"/>
        <v>0</v>
      </c>
      <c r="I82" s="1135">
        <f t="shared" si="11"/>
        <v>-142084</v>
      </c>
      <c r="J82" s="1135">
        <f t="shared" si="11"/>
        <v>25085</v>
      </c>
      <c r="K82" s="1135">
        <f t="shared" si="11"/>
        <v>0</v>
      </c>
    </row>
    <row r="83" spans="1:12" ht="14.25" hidden="1" thickTop="1" thickBot="1" x14ac:dyDescent="0.25">
      <c r="A83" s="728" t="s">
        <v>407</v>
      </c>
      <c r="B83" s="630"/>
      <c r="C83" s="1136">
        <f>C82/C81</f>
        <v>-0.54018594143713616</v>
      </c>
      <c r="D83" s="1136">
        <f t="shared" ref="D83:K83" si="12">D82/D81</f>
        <v>-0.1271837708115493</v>
      </c>
      <c r="E83" s="1136">
        <f t="shared" si="12"/>
        <v>0.12865987573252696</v>
      </c>
      <c r="F83" s="1136">
        <f t="shared" si="12"/>
        <v>-0.82143198318685517</v>
      </c>
      <c r="G83" s="1136">
        <f t="shared" si="12"/>
        <v>5.0958627648839558E-2</v>
      </c>
      <c r="H83" s="1136" t="e">
        <f t="shared" si="12"/>
        <v>#DIV/0!</v>
      </c>
      <c r="I83" s="1136">
        <f t="shared" si="12"/>
        <v>-0.81846565052592768</v>
      </c>
      <c r="J83" s="1136">
        <f t="shared" si="12"/>
        <v>0.34393166611824066</v>
      </c>
      <c r="K83" s="1136" t="e">
        <f t="shared" si="12"/>
        <v>#DIV/0!</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1" right="0.1"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7" activePane="bottomLeft" state="frozen"/>
      <selection activeCell="F31" sqref="F31"/>
      <selection pane="bottomLeft" activeCell="F31" sqref="F3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1970</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480117</v>
      </c>
      <c r="D5" s="417">
        <v>50384</v>
      </c>
      <c r="E5" s="411">
        <v>140559</v>
      </c>
      <c r="F5" s="805">
        <v>25196</v>
      </c>
      <c r="G5" s="411">
        <v>18857</v>
      </c>
      <c r="H5" s="411"/>
      <c r="I5" s="411">
        <v>6392</v>
      </c>
      <c r="J5" s="435">
        <v>34051</v>
      </c>
      <c r="K5" s="411"/>
    </row>
    <row r="6" spans="1:12" ht="14.25" x14ac:dyDescent="0.2">
      <c r="A6" s="912" t="s">
        <v>482</v>
      </c>
      <c r="B6" s="40">
        <v>1130</v>
      </c>
      <c r="C6" s="411"/>
      <c r="D6" s="411"/>
      <c r="E6" s="480"/>
      <c r="F6" s="480"/>
      <c r="G6" s="432"/>
      <c r="H6" s="432"/>
      <c r="I6" s="432"/>
      <c r="J6" s="432"/>
      <c r="K6" s="432"/>
    </row>
    <row r="7" spans="1:12" x14ac:dyDescent="0.2">
      <c r="A7" s="912" t="s">
        <v>117</v>
      </c>
      <c r="B7" s="260">
        <v>1140</v>
      </c>
      <c r="C7" s="411">
        <v>18527</v>
      </c>
      <c r="D7" s="411"/>
      <c r="E7" s="432"/>
      <c r="F7" s="435"/>
      <c r="G7" s="435"/>
      <c r="H7" s="435"/>
      <c r="I7" s="432"/>
      <c r="J7" s="432"/>
      <c r="K7" s="432"/>
    </row>
    <row r="8" spans="1:12" x14ac:dyDescent="0.2">
      <c r="A8" s="912" t="s">
        <v>483</v>
      </c>
      <c r="B8" s="40">
        <v>1150</v>
      </c>
      <c r="C8" s="480"/>
      <c r="D8" s="480"/>
      <c r="E8" s="506"/>
      <c r="F8" s="506"/>
      <c r="G8" s="417">
        <v>15118</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498644</v>
      </c>
      <c r="D12" s="483">
        <f t="shared" si="0"/>
        <v>50384</v>
      </c>
      <c r="E12" s="483">
        <f t="shared" si="0"/>
        <v>140559</v>
      </c>
      <c r="F12" s="483">
        <f t="shared" si="0"/>
        <v>25196</v>
      </c>
      <c r="G12" s="483">
        <f t="shared" si="0"/>
        <v>33975</v>
      </c>
      <c r="H12" s="483">
        <f t="shared" si="0"/>
        <v>0</v>
      </c>
      <c r="I12" s="483">
        <f t="shared" si="0"/>
        <v>6392</v>
      </c>
      <c r="J12" s="483">
        <f t="shared" si="0"/>
        <v>34051</v>
      </c>
      <c r="K12" s="484">
        <f t="shared" si="0"/>
        <v>0</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v>60438</v>
      </c>
      <c r="D16" s="411"/>
      <c r="E16" s="411"/>
      <c r="F16" s="411"/>
      <c r="G16" s="411">
        <v>2500</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60438</v>
      </c>
      <c r="D18" s="486">
        <f t="shared" ref="D18:K18" si="1">SUM(D14:D17)</f>
        <v>0</v>
      </c>
      <c r="E18" s="486">
        <f t="shared" si="1"/>
        <v>0</v>
      </c>
      <c r="F18" s="486">
        <f t="shared" si="1"/>
        <v>0</v>
      </c>
      <c r="G18" s="486">
        <f t="shared" si="1"/>
        <v>2500</v>
      </c>
      <c r="H18" s="486">
        <f t="shared" si="1"/>
        <v>0</v>
      </c>
      <c r="I18" s="486">
        <f t="shared" si="1"/>
        <v>0</v>
      </c>
      <c r="J18" s="486">
        <f t="shared" si="1"/>
        <v>0</v>
      </c>
      <c r="K18" s="1071">
        <f t="shared" si="1"/>
        <v>0</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v>585</v>
      </c>
      <c r="D65" s="411">
        <v>2602</v>
      </c>
      <c r="E65" s="411">
        <v>679</v>
      </c>
      <c r="F65" s="435">
        <v>626</v>
      </c>
      <c r="G65" s="411">
        <v>545</v>
      </c>
      <c r="H65" s="411"/>
      <c r="I65" s="411">
        <v>1524</v>
      </c>
      <c r="J65" s="435">
        <v>448</v>
      </c>
      <c r="K65" s="411"/>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585</v>
      </c>
      <c r="D67" s="484">
        <f t="shared" ref="D67:K67" si="2">SUM(D65:D66)</f>
        <v>2602</v>
      </c>
      <c r="E67" s="484">
        <f t="shared" si="2"/>
        <v>679</v>
      </c>
      <c r="F67" s="484">
        <f t="shared" si="2"/>
        <v>626</v>
      </c>
      <c r="G67" s="484">
        <f t="shared" si="2"/>
        <v>545</v>
      </c>
      <c r="H67" s="484">
        <f t="shared" si="2"/>
        <v>0</v>
      </c>
      <c r="I67" s="484">
        <f t="shared" si="2"/>
        <v>1524</v>
      </c>
      <c r="J67" s="484">
        <f t="shared" si="2"/>
        <v>448</v>
      </c>
      <c r="K67" s="484">
        <f t="shared" si="2"/>
        <v>0</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v>112</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112</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0</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1260</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1260</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c r="D95" s="482"/>
      <c r="E95" s="430"/>
      <c r="F95" s="430"/>
      <c r="G95" s="430"/>
      <c r="H95" s="430"/>
      <c r="I95" s="430"/>
      <c r="J95" s="430"/>
      <c r="K95" s="430"/>
    </row>
    <row r="96" spans="1:11" ht="12.75" customHeight="1" x14ac:dyDescent="0.2">
      <c r="A96" s="912" t="s">
        <v>457</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10220</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11003</v>
      </c>
      <c r="D107" s="411"/>
      <c r="E107" s="411"/>
      <c r="F107" s="411"/>
      <c r="G107" s="411"/>
      <c r="H107" s="411"/>
      <c r="I107" s="411"/>
      <c r="J107" s="435"/>
      <c r="K107" s="411"/>
    </row>
    <row r="108" spans="1:12" ht="12.75" customHeight="1" thickBot="1" x14ac:dyDescent="0.25">
      <c r="A108" s="463" t="s">
        <v>577</v>
      </c>
      <c r="B108" s="737"/>
      <c r="C108" s="483">
        <f>SUM(C95:C107)</f>
        <v>21223</v>
      </c>
      <c r="D108" s="483">
        <f t="shared" ref="D108:K108" si="3">SUM(D95:D107)</f>
        <v>0</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582262</v>
      </c>
      <c r="D109" s="492">
        <f t="shared" si="4"/>
        <v>52986</v>
      </c>
      <c r="E109" s="492">
        <f t="shared" si="4"/>
        <v>141238</v>
      </c>
      <c r="F109" s="492">
        <f t="shared" si="4"/>
        <v>25822</v>
      </c>
      <c r="G109" s="492">
        <f t="shared" si="4"/>
        <v>37020</v>
      </c>
      <c r="H109" s="492">
        <f t="shared" si="4"/>
        <v>0</v>
      </c>
      <c r="I109" s="492">
        <f t="shared" si="4"/>
        <v>7916</v>
      </c>
      <c r="J109" s="492">
        <f t="shared" si="4"/>
        <v>34499</v>
      </c>
      <c r="K109" s="442">
        <f t="shared" si="4"/>
        <v>0</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1961</v>
      </c>
      <c r="B116" s="1874"/>
      <c r="C116" s="494"/>
      <c r="D116" s="430"/>
      <c r="E116" s="491"/>
      <c r="F116" s="430"/>
      <c r="G116" s="430"/>
      <c r="H116" s="491"/>
      <c r="I116" s="432"/>
      <c r="J116" s="430"/>
      <c r="K116" s="430"/>
    </row>
    <row r="117" spans="1:11" ht="12.75" customHeight="1" x14ac:dyDescent="0.2">
      <c r="A117" s="476" t="s">
        <v>1757</v>
      </c>
      <c r="B117" s="262">
        <v>3001</v>
      </c>
      <c r="C117" s="488">
        <v>960119</v>
      </c>
      <c r="D117" s="417"/>
      <c r="E117" s="411"/>
      <c r="F117" s="417"/>
      <c r="G117" s="417">
        <v>30000</v>
      </c>
      <c r="H117" s="411"/>
      <c r="I117" s="432"/>
      <c r="J117" s="435"/>
      <c r="K117" s="411"/>
    </row>
    <row r="118" spans="1:11" ht="12.75" customHeight="1" x14ac:dyDescent="0.2">
      <c r="A118" s="476" t="s">
        <v>1758</v>
      </c>
      <c r="B118" s="262">
        <v>3002</v>
      </c>
      <c r="C118" s="482">
        <v>42698</v>
      </c>
      <c r="D118" s="411"/>
      <c r="E118" s="411"/>
      <c r="F118" s="411"/>
      <c r="G118" s="411"/>
      <c r="H118" s="411"/>
      <c r="I118" s="432"/>
      <c r="J118" s="435"/>
      <c r="K118" s="411"/>
    </row>
    <row r="119" spans="1:11" ht="12.75" customHeight="1" x14ac:dyDescent="0.2">
      <c r="A119" s="476" t="s">
        <v>1759</v>
      </c>
      <c r="B119" s="262">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1002817</v>
      </c>
      <c r="D121" s="483">
        <f t="shared" si="5"/>
        <v>0</v>
      </c>
      <c r="E121" s="483">
        <f t="shared" si="5"/>
        <v>0</v>
      </c>
      <c r="F121" s="483">
        <f t="shared" si="5"/>
        <v>0</v>
      </c>
      <c r="G121" s="483">
        <f t="shared" si="5"/>
        <v>30000</v>
      </c>
      <c r="H121" s="483">
        <f t="shared" si="5"/>
        <v>0</v>
      </c>
      <c r="I121" s="432"/>
      <c r="J121" s="483">
        <f>SUM(J117:J120)</f>
        <v>0</v>
      </c>
      <c r="K121" s="484">
        <f>SUM(K117:K120)</f>
        <v>0</v>
      </c>
    </row>
    <row r="122" spans="1:11" ht="18" customHeight="1" thickTop="1" x14ac:dyDescent="0.2">
      <c r="A122" s="734" t="s">
        <v>1960</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c r="D124" s="491"/>
      <c r="E124" s="432"/>
      <c r="F124" s="805"/>
      <c r="G124" s="432"/>
      <c r="H124" s="432"/>
      <c r="I124" s="432"/>
      <c r="J124" s="432"/>
      <c r="K124" s="432"/>
    </row>
    <row r="125" spans="1:11" ht="12.75" customHeight="1" x14ac:dyDescent="0.2">
      <c r="A125" s="912" t="s">
        <v>1837</v>
      </c>
      <c r="B125" s="262">
        <v>3105</v>
      </c>
      <c r="C125" s="411">
        <v>28934</v>
      </c>
      <c r="D125" s="491"/>
      <c r="E125" s="432"/>
      <c r="F125" s="411"/>
      <c r="G125" s="432"/>
      <c r="H125" s="432"/>
      <c r="I125" s="432"/>
      <c r="J125" s="432"/>
      <c r="K125" s="432"/>
    </row>
    <row r="126" spans="1:11" ht="12.75" customHeight="1" x14ac:dyDescent="0.2">
      <c r="A126" s="912" t="s">
        <v>1035</v>
      </c>
      <c r="B126" s="262">
        <v>3110</v>
      </c>
      <c r="C126" s="482">
        <v>30237</v>
      </c>
      <c r="D126" s="411"/>
      <c r="E126" s="432"/>
      <c r="F126" s="411"/>
      <c r="G126" s="432"/>
      <c r="H126" s="432"/>
      <c r="I126" s="432"/>
      <c r="J126" s="432"/>
      <c r="K126" s="432"/>
    </row>
    <row r="127" spans="1:11" ht="12.75" customHeight="1" x14ac:dyDescent="0.2">
      <c r="A127" s="912" t="s">
        <v>112</v>
      </c>
      <c r="B127" s="262">
        <v>3120</v>
      </c>
      <c r="C127" s="411">
        <v>5203</v>
      </c>
      <c r="D127" s="491"/>
      <c r="E127" s="432"/>
      <c r="F127" s="411"/>
      <c r="G127" s="432"/>
      <c r="H127" s="432"/>
      <c r="I127" s="432"/>
      <c r="J127" s="432"/>
      <c r="K127" s="432"/>
    </row>
    <row r="128" spans="1:11" ht="12.75" customHeight="1" x14ac:dyDescent="0.2">
      <c r="A128" s="912" t="s">
        <v>1838</v>
      </c>
      <c r="B128" s="262">
        <v>3130</v>
      </c>
      <c r="C128" s="411"/>
      <c r="D128" s="491"/>
      <c r="E128" s="432"/>
      <c r="F128" s="411"/>
      <c r="G128" s="432"/>
      <c r="H128" s="432"/>
      <c r="I128" s="432"/>
      <c r="J128" s="432"/>
      <c r="K128" s="432"/>
    </row>
    <row r="129" spans="1:11" ht="12.75" customHeight="1" x14ac:dyDescent="0.2">
      <c r="A129" s="912" t="s">
        <v>144</v>
      </c>
      <c r="B129" s="262">
        <v>3145</v>
      </c>
      <c r="C129" s="411">
        <v>387</v>
      </c>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1221</v>
      </c>
      <c r="B131" s="461"/>
      <c r="C131" s="483">
        <f>SUM(C124:C130)</f>
        <v>64761</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c r="D133" s="411"/>
      <c r="E133" s="491"/>
      <c r="F133" s="432"/>
      <c r="G133" s="411"/>
      <c r="H133" s="432"/>
      <c r="I133" s="432"/>
      <c r="J133" s="432"/>
      <c r="K133" s="432"/>
    </row>
    <row r="134" spans="1:11" ht="12.75" customHeight="1" x14ac:dyDescent="0.2">
      <c r="A134" s="912" t="s">
        <v>774</v>
      </c>
      <c r="B134" s="262">
        <v>3220</v>
      </c>
      <c r="C134" s="482"/>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707</v>
      </c>
      <c r="B140" s="461"/>
      <c r="C140" s="483">
        <f>SUM(C133:C139)</f>
        <v>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c r="D142" s="432"/>
      <c r="E142" s="491"/>
      <c r="F142" s="432"/>
      <c r="G142" s="411"/>
      <c r="H142" s="432"/>
      <c r="I142" s="432"/>
      <c r="J142" s="432"/>
      <c r="K142" s="432"/>
    </row>
    <row r="143" spans="1:11" ht="12.75" customHeight="1" x14ac:dyDescent="0.2">
      <c r="A143" s="912" t="s">
        <v>410</v>
      </c>
      <c r="B143" s="262">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1371</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2">
        <v>3500</v>
      </c>
      <c r="C151" s="482"/>
      <c r="D151" s="411"/>
      <c r="E151" s="491"/>
      <c r="F151" s="411">
        <v>30835</v>
      </c>
      <c r="G151" s="435"/>
      <c r="H151" s="432"/>
      <c r="I151" s="432"/>
      <c r="J151" s="432"/>
      <c r="K151" s="432"/>
    </row>
    <row r="152" spans="1:11" ht="12.75" customHeight="1" x14ac:dyDescent="0.2">
      <c r="A152" s="912" t="s">
        <v>1247</v>
      </c>
      <c r="B152" s="262">
        <v>3510</v>
      </c>
      <c r="C152" s="482"/>
      <c r="D152" s="411"/>
      <c r="E152" s="491"/>
      <c r="F152" s="411">
        <v>43000</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73835</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84475</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221" t="s">
        <v>466</v>
      </c>
      <c r="B172" s="2222"/>
      <c r="C172" s="923">
        <f t="shared" ref="C172:K172" si="6">SUM(C131,C140,C144,C145:C149,C154,C155:C170,C171)</f>
        <v>150607</v>
      </c>
      <c r="D172" s="923">
        <f t="shared" si="6"/>
        <v>0</v>
      </c>
      <c r="E172" s="923">
        <f t="shared" si="6"/>
        <v>0</v>
      </c>
      <c r="F172" s="923">
        <f t="shared" si="6"/>
        <v>73835</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1153424</v>
      </c>
      <c r="D173" s="492">
        <f>SUM(D121,D172)</f>
        <v>0</v>
      </c>
      <c r="E173" s="492">
        <f>SUM(E121,E172)</f>
        <v>0</v>
      </c>
      <c r="F173" s="492">
        <f t="shared" ref="F173:K173" si="7">SUM(F121,F172)</f>
        <v>73835</v>
      </c>
      <c r="G173" s="492">
        <f t="shared" si="7"/>
        <v>30000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3" t="s">
        <v>1962</v>
      </c>
      <c r="B175" s="2224"/>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29" t="s">
        <v>921</v>
      </c>
      <c r="B178" s="2230"/>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7" t="s">
        <v>1963</v>
      </c>
      <c r="B179" s="2228"/>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29" t="s">
        <v>922</v>
      </c>
      <c r="B184" s="2230"/>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7" t="s">
        <v>1964</v>
      </c>
      <c r="B185" s="2228"/>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v>101169</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65085</v>
      </c>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166254</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158764</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158764</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v>39658</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39658</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1865</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4500</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1545</v>
      </c>
      <c r="D270" s="423"/>
      <c r="E270" s="432"/>
      <c r="F270" s="423"/>
      <c r="G270" s="423"/>
      <c r="H270" s="432"/>
      <c r="I270" s="432"/>
      <c r="J270" s="432"/>
      <c r="K270" s="432"/>
    </row>
    <row r="271" spans="1:11" ht="12.75" customHeight="1" thickTop="1" thickBot="1" x14ac:dyDescent="0.25">
      <c r="A271" s="912" t="s">
        <v>443</v>
      </c>
      <c r="B271" s="40">
        <v>4992</v>
      </c>
      <c r="C271" s="496">
        <v>18099</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25" t="s">
        <v>1777</v>
      </c>
      <c r="B273" s="2226"/>
      <c r="C273" s="492">
        <f t="shared" ref="C273:H273" si="10">SUM(C191,C201,C211,C216,C224,C228,C229,C259:C272)</f>
        <v>388820</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388820</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2124506</v>
      </c>
      <c r="D275" s="492">
        <f t="shared" si="12"/>
        <v>52986</v>
      </c>
      <c r="E275" s="492">
        <f t="shared" si="12"/>
        <v>141238</v>
      </c>
      <c r="F275" s="492">
        <f t="shared" si="12"/>
        <v>99657</v>
      </c>
      <c r="G275" s="492">
        <f t="shared" si="12"/>
        <v>67020</v>
      </c>
      <c r="H275" s="492">
        <f t="shared" si="12"/>
        <v>0</v>
      </c>
      <c r="I275" s="492">
        <f t="shared" si="12"/>
        <v>7916</v>
      </c>
      <c r="J275" s="492">
        <f t="shared" si="12"/>
        <v>34499</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56" activePane="bottomLeft" state="frozen"/>
      <selection activeCell="F31" sqref="F31"/>
      <selection pane="bottomLeft" activeCell="F31" sqref="F31"/>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9"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5" t="s">
        <v>338</v>
      </c>
      <c r="B3" s="2236"/>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7">
        <v>1100</v>
      </c>
      <c r="C5" s="411">
        <v>805078</v>
      </c>
      <c r="D5" s="411">
        <v>178392</v>
      </c>
      <c r="E5" s="411">
        <v>3561</v>
      </c>
      <c r="F5" s="411">
        <v>49870</v>
      </c>
      <c r="G5" s="411"/>
      <c r="H5" s="411"/>
      <c r="I5" s="435"/>
      <c r="J5" s="435"/>
      <c r="K5" s="413">
        <f>SUM(C5:J5)</f>
        <v>1036901</v>
      </c>
      <c r="L5" s="411">
        <v>1226930</v>
      </c>
    </row>
    <row r="6" spans="1:14" x14ac:dyDescent="0.2">
      <c r="A6" s="1813" t="s">
        <v>1808</v>
      </c>
      <c r="B6" s="267" t="s">
        <v>1806</v>
      </c>
      <c r="C6" s="506"/>
      <c r="D6" s="506"/>
      <c r="E6" s="411"/>
      <c r="F6" s="506"/>
      <c r="G6" s="506"/>
      <c r="H6" s="506"/>
      <c r="I6" s="506"/>
      <c r="J6" s="506"/>
      <c r="K6" s="413">
        <f>SUM(C6,E6)</f>
        <v>0</v>
      </c>
      <c r="L6" s="411"/>
    </row>
    <row r="7" spans="1:14" x14ac:dyDescent="0.2">
      <c r="A7" s="1813" t="s">
        <v>171</v>
      </c>
      <c r="B7" s="267" t="s">
        <v>1143</v>
      </c>
      <c r="C7" s="435"/>
      <c r="D7" s="435"/>
      <c r="E7" s="435"/>
      <c r="F7" s="435"/>
      <c r="G7" s="435"/>
      <c r="H7" s="435"/>
      <c r="I7" s="435"/>
      <c r="J7" s="435"/>
      <c r="K7" s="413">
        <f t="shared" ref="K7:K32" si="0">SUM(C7:J7)</f>
        <v>0</v>
      </c>
      <c r="L7" s="411"/>
    </row>
    <row r="8" spans="1:14" x14ac:dyDescent="0.2">
      <c r="A8" s="1813" t="s">
        <v>172</v>
      </c>
      <c r="B8" s="267">
        <v>1200</v>
      </c>
      <c r="C8" s="411">
        <v>131602</v>
      </c>
      <c r="D8" s="411">
        <v>39383</v>
      </c>
      <c r="E8" s="411"/>
      <c r="F8" s="411">
        <v>1578</v>
      </c>
      <c r="G8" s="411">
        <v>576</v>
      </c>
      <c r="H8" s="411"/>
      <c r="I8" s="435"/>
      <c r="J8" s="435"/>
      <c r="K8" s="413">
        <f t="shared" si="0"/>
        <v>173139</v>
      </c>
      <c r="L8" s="411">
        <v>36400</v>
      </c>
    </row>
    <row r="9" spans="1:14" x14ac:dyDescent="0.2">
      <c r="A9" s="1813" t="s">
        <v>838</v>
      </c>
      <c r="B9" s="267" t="s">
        <v>1144</v>
      </c>
      <c r="C9" s="435"/>
      <c r="D9" s="435"/>
      <c r="E9" s="435"/>
      <c r="F9" s="435"/>
      <c r="G9" s="435"/>
      <c r="H9" s="435"/>
      <c r="I9" s="435"/>
      <c r="J9" s="435"/>
      <c r="K9" s="413">
        <f t="shared" si="0"/>
        <v>0</v>
      </c>
      <c r="L9" s="411"/>
    </row>
    <row r="10" spans="1:14" x14ac:dyDescent="0.2">
      <c r="A10" s="1813" t="s">
        <v>839</v>
      </c>
      <c r="B10" s="267">
        <v>1250</v>
      </c>
      <c r="C10" s="411"/>
      <c r="D10" s="411"/>
      <c r="E10" s="411"/>
      <c r="F10" s="411"/>
      <c r="G10" s="411"/>
      <c r="H10" s="411"/>
      <c r="I10" s="435"/>
      <c r="J10" s="435"/>
      <c r="K10" s="413">
        <f t="shared" si="0"/>
        <v>0</v>
      </c>
      <c r="L10" s="411"/>
    </row>
    <row r="11" spans="1:14" x14ac:dyDescent="0.2">
      <c r="A11" s="1813" t="s">
        <v>1346</v>
      </c>
      <c r="B11" s="267" t="s">
        <v>169</v>
      </c>
      <c r="C11" s="435">
        <v>62691</v>
      </c>
      <c r="D11" s="435">
        <v>10483</v>
      </c>
      <c r="E11" s="435">
        <v>280</v>
      </c>
      <c r="F11" s="435">
        <v>2989</v>
      </c>
      <c r="G11" s="435">
        <v>16817</v>
      </c>
      <c r="H11" s="435"/>
      <c r="I11" s="435"/>
      <c r="J11" s="435"/>
      <c r="K11" s="413">
        <f t="shared" si="0"/>
        <v>93260</v>
      </c>
      <c r="L11" s="411">
        <v>80631</v>
      </c>
    </row>
    <row r="12" spans="1:14" x14ac:dyDescent="0.2">
      <c r="A12" s="1813" t="s">
        <v>1138</v>
      </c>
      <c r="B12" s="267">
        <v>1300</v>
      </c>
      <c r="C12" s="411"/>
      <c r="D12" s="411"/>
      <c r="E12" s="411"/>
      <c r="F12" s="411"/>
      <c r="G12" s="411"/>
      <c r="H12" s="411"/>
      <c r="I12" s="435"/>
      <c r="J12" s="435"/>
      <c r="K12" s="413">
        <f t="shared" si="0"/>
        <v>0</v>
      </c>
      <c r="L12" s="411"/>
    </row>
    <row r="13" spans="1:14" x14ac:dyDescent="0.2">
      <c r="A13" s="1813" t="s">
        <v>840</v>
      </c>
      <c r="B13" s="267">
        <v>1400</v>
      </c>
      <c r="C13" s="411"/>
      <c r="D13" s="411"/>
      <c r="E13" s="411"/>
      <c r="F13" s="411"/>
      <c r="G13" s="411"/>
      <c r="H13" s="411"/>
      <c r="I13" s="435"/>
      <c r="J13" s="435"/>
      <c r="K13" s="413">
        <f t="shared" si="0"/>
        <v>0</v>
      </c>
      <c r="L13" s="411"/>
    </row>
    <row r="14" spans="1:14" x14ac:dyDescent="0.2">
      <c r="A14" s="1813" t="s">
        <v>1139</v>
      </c>
      <c r="B14" s="267">
        <v>1500</v>
      </c>
      <c r="C14" s="411">
        <v>4550</v>
      </c>
      <c r="D14" s="411">
        <v>126</v>
      </c>
      <c r="E14" s="411">
        <v>4090</v>
      </c>
      <c r="F14" s="411"/>
      <c r="G14" s="411"/>
      <c r="H14" s="411"/>
      <c r="I14" s="435"/>
      <c r="J14" s="435"/>
      <c r="K14" s="413">
        <f t="shared" si="0"/>
        <v>8766</v>
      </c>
      <c r="L14" s="411">
        <v>13450</v>
      </c>
    </row>
    <row r="15" spans="1:14" x14ac:dyDescent="0.2">
      <c r="A15" s="1813" t="s">
        <v>1140</v>
      </c>
      <c r="B15" s="267">
        <v>1600</v>
      </c>
      <c r="C15" s="411"/>
      <c r="D15" s="411"/>
      <c r="E15" s="411"/>
      <c r="F15" s="411"/>
      <c r="G15" s="411"/>
      <c r="H15" s="411"/>
      <c r="I15" s="435"/>
      <c r="J15" s="435"/>
      <c r="K15" s="413">
        <f t="shared" si="0"/>
        <v>0</v>
      </c>
      <c r="L15" s="411"/>
    </row>
    <row r="16" spans="1:14" x14ac:dyDescent="0.2">
      <c r="A16" s="1813" t="s">
        <v>1165</v>
      </c>
      <c r="B16" s="267" t="s">
        <v>503</v>
      </c>
      <c r="C16" s="411"/>
      <c r="D16" s="411"/>
      <c r="E16" s="411"/>
      <c r="F16" s="411"/>
      <c r="G16" s="411"/>
      <c r="H16" s="411"/>
      <c r="I16" s="435"/>
      <c r="J16" s="435"/>
      <c r="K16" s="413">
        <f t="shared" si="0"/>
        <v>0</v>
      </c>
      <c r="L16" s="411"/>
    </row>
    <row r="17" spans="1:12" x14ac:dyDescent="0.2">
      <c r="A17" s="1813" t="s">
        <v>841</v>
      </c>
      <c r="B17" s="267" t="s">
        <v>170</v>
      </c>
      <c r="C17" s="435"/>
      <c r="D17" s="435"/>
      <c r="E17" s="435"/>
      <c r="F17" s="435"/>
      <c r="G17" s="435"/>
      <c r="H17" s="435"/>
      <c r="I17" s="435"/>
      <c r="J17" s="435"/>
      <c r="K17" s="413">
        <f t="shared" si="0"/>
        <v>0</v>
      </c>
      <c r="L17" s="411"/>
    </row>
    <row r="18" spans="1:12" x14ac:dyDescent="0.2">
      <c r="A18" s="1813" t="s">
        <v>1285</v>
      </c>
      <c r="B18" s="267">
        <v>1800</v>
      </c>
      <c r="C18" s="411"/>
      <c r="D18" s="411"/>
      <c r="E18" s="411"/>
      <c r="F18" s="411"/>
      <c r="G18" s="411"/>
      <c r="H18" s="411"/>
      <c r="I18" s="435"/>
      <c r="J18" s="435"/>
      <c r="K18" s="413">
        <f t="shared" si="0"/>
        <v>0</v>
      </c>
      <c r="L18" s="411"/>
    </row>
    <row r="19" spans="1:12" x14ac:dyDescent="0.2">
      <c r="A19" s="1813" t="s">
        <v>141</v>
      </c>
      <c r="B19" s="267">
        <v>1900</v>
      </c>
      <c r="C19" s="411"/>
      <c r="D19" s="411"/>
      <c r="E19" s="411"/>
      <c r="F19" s="411"/>
      <c r="G19" s="411"/>
      <c r="H19" s="411"/>
      <c r="I19" s="435"/>
      <c r="J19" s="435"/>
      <c r="K19" s="413">
        <f t="shared" si="0"/>
        <v>0</v>
      </c>
      <c r="L19" s="411"/>
    </row>
    <row r="20" spans="1:12" x14ac:dyDescent="0.2">
      <c r="A20" s="1814" t="s">
        <v>855</v>
      </c>
      <c r="B20" s="292" t="s">
        <v>842</v>
      </c>
      <c r="C20" s="506"/>
      <c r="D20" s="506"/>
      <c r="E20" s="506"/>
      <c r="F20" s="506"/>
      <c r="G20" s="506"/>
      <c r="H20" s="690"/>
      <c r="I20" s="412"/>
      <c r="J20" s="480"/>
      <c r="K20" s="413">
        <f t="shared" si="0"/>
        <v>0</v>
      </c>
      <c r="L20" s="438"/>
    </row>
    <row r="21" spans="1:12" x14ac:dyDescent="0.2">
      <c r="A21" s="1814" t="s">
        <v>856</v>
      </c>
      <c r="B21" s="292" t="s">
        <v>843</v>
      </c>
      <c r="C21" s="506"/>
      <c r="D21" s="506"/>
      <c r="E21" s="506"/>
      <c r="F21" s="506"/>
      <c r="G21" s="506"/>
      <c r="H21" s="690"/>
      <c r="I21" s="412"/>
      <c r="J21" s="506"/>
      <c r="K21" s="413">
        <f t="shared" si="0"/>
        <v>0</v>
      </c>
      <c r="L21" s="438"/>
    </row>
    <row r="22" spans="1:12" x14ac:dyDescent="0.2">
      <c r="A22" s="1814" t="s">
        <v>857</v>
      </c>
      <c r="B22" s="292" t="s">
        <v>844</v>
      </c>
      <c r="C22" s="506"/>
      <c r="D22" s="506"/>
      <c r="E22" s="506"/>
      <c r="F22" s="506"/>
      <c r="G22" s="506"/>
      <c r="H22" s="690"/>
      <c r="I22" s="412"/>
      <c r="J22" s="506"/>
      <c r="K22" s="413">
        <f t="shared" si="0"/>
        <v>0</v>
      </c>
      <c r="L22" s="438"/>
    </row>
    <row r="23" spans="1:12" x14ac:dyDescent="0.2">
      <c r="A23" s="1814" t="s">
        <v>858</v>
      </c>
      <c r="B23" s="292" t="s">
        <v>845</v>
      </c>
      <c r="C23" s="506"/>
      <c r="D23" s="506"/>
      <c r="E23" s="506"/>
      <c r="F23" s="506"/>
      <c r="G23" s="506"/>
      <c r="H23" s="690"/>
      <c r="I23" s="412"/>
      <c r="J23" s="506"/>
      <c r="K23" s="413">
        <f t="shared" si="0"/>
        <v>0</v>
      </c>
      <c r="L23" s="438"/>
    </row>
    <row r="24" spans="1:12" ht="12.75" customHeight="1" x14ac:dyDescent="0.2">
      <c r="A24" s="1814" t="s">
        <v>859</v>
      </c>
      <c r="B24" s="292" t="s">
        <v>846</v>
      </c>
      <c r="C24" s="506"/>
      <c r="D24" s="506"/>
      <c r="E24" s="506"/>
      <c r="F24" s="506"/>
      <c r="G24" s="506"/>
      <c r="H24" s="690"/>
      <c r="I24" s="412"/>
      <c r="J24" s="506"/>
      <c r="K24" s="413">
        <f t="shared" si="0"/>
        <v>0</v>
      </c>
      <c r="L24" s="438"/>
    </row>
    <row r="25" spans="1:12" ht="12.75" customHeight="1" x14ac:dyDescent="0.2">
      <c r="A25" s="1814" t="s">
        <v>940</v>
      </c>
      <c r="B25" s="292" t="s">
        <v>847</v>
      </c>
      <c r="C25" s="506"/>
      <c r="D25" s="506"/>
      <c r="E25" s="506"/>
      <c r="F25" s="506"/>
      <c r="G25" s="506"/>
      <c r="H25" s="690"/>
      <c r="I25" s="412"/>
      <c r="J25" s="506"/>
      <c r="K25" s="413">
        <f t="shared" si="0"/>
        <v>0</v>
      </c>
      <c r="L25" s="438"/>
    </row>
    <row r="26" spans="1:12" x14ac:dyDescent="0.2">
      <c r="A26" s="1814" t="s">
        <v>726</v>
      </c>
      <c r="B26" s="292" t="s">
        <v>848</v>
      </c>
      <c r="C26" s="506"/>
      <c r="D26" s="506"/>
      <c r="E26" s="506"/>
      <c r="F26" s="506"/>
      <c r="G26" s="506"/>
      <c r="H26" s="690"/>
      <c r="I26" s="412"/>
      <c r="J26" s="506"/>
      <c r="K26" s="413">
        <f t="shared" si="0"/>
        <v>0</v>
      </c>
      <c r="L26" s="438"/>
    </row>
    <row r="27" spans="1:12" x14ac:dyDescent="0.2">
      <c r="A27" s="1814" t="s">
        <v>727</v>
      </c>
      <c r="B27" s="292" t="s">
        <v>849</v>
      </c>
      <c r="C27" s="506"/>
      <c r="D27" s="506"/>
      <c r="E27" s="506"/>
      <c r="F27" s="506"/>
      <c r="G27" s="506"/>
      <c r="H27" s="690"/>
      <c r="I27" s="412"/>
      <c r="J27" s="506"/>
      <c r="K27" s="413">
        <f t="shared" si="0"/>
        <v>0</v>
      </c>
      <c r="L27" s="438"/>
    </row>
    <row r="28" spans="1:12" x14ac:dyDescent="0.2">
      <c r="A28" s="1814" t="s">
        <v>157</v>
      </c>
      <c r="B28" s="292" t="s">
        <v>850</v>
      </c>
      <c r="C28" s="506"/>
      <c r="D28" s="506"/>
      <c r="E28" s="506"/>
      <c r="F28" s="506"/>
      <c r="G28" s="506"/>
      <c r="H28" s="690"/>
      <c r="I28" s="412"/>
      <c r="J28" s="506"/>
      <c r="K28" s="413">
        <f t="shared" si="0"/>
        <v>0</v>
      </c>
      <c r="L28" s="438"/>
    </row>
    <row r="29" spans="1:12" x14ac:dyDescent="0.2">
      <c r="A29" s="1814" t="s">
        <v>158</v>
      </c>
      <c r="B29" s="292" t="s">
        <v>851</v>
      </c>
      <c r="C29" s="506"/>
      <c r="D29" s="506"/>
      <c r="E29" s="506"/>
      <c r="F29" s="506"/>
      <c r="G29" s="506"/>
      <c r="H29" s="690"/>
      <c r="I29" s="412"/>
      <c r="J29" s="506"/>
      <c r="K29" s="413">
        <f t="shared" si="0"/>
        <v>0</v>
      </c>
      <c r="L29" s="438"/>
    </row>
    <row r="30" spans="1:12" x14ac:dyDescent="0.2">
      <c r="A30" s="1814" t="s">
        <v>159</v>
      </c>
      <c r="B30" s="292" t="s">
        <v>852</v>
      </c>
      <c r="C30" s="506"/>
      <c r="D30" s="506"/>
      <c r="E30" s="506"/>
      <c r="F30" s="506"/>
      <c r="G30" s="506"/>
      <c r="H30" s="690"/>
      <c r="I30" s="412"/>
      <c r="J30" s="506"/>
      <c r="K30" s="413">
        <f t="shared" si="0"/>
        <v>0</v>
      </c>
      <c r="L30" s="438"/>
    </row>
    <row r="31" spans="1:12" x14ac:dyDescent="0.2">
      <c r="A31" s="1814" t="s">
        <v>160</v>
      </c>
      <c r="B31" s="292" t="s">
        <v>853</v>
      </c>
      <c r="C31" s="506"/>
      <c r="D31" s="506"/>
      <c r="E31" s="506"/>
      <c r="F31" s="506"/>
      <c r="G31" s="506"/>
      <c r="H31" s="690"/>
      <c r="I31" s="412"/>
      <c r="J31" s="506"/>
      <c r="K31" s="413">
        <f t="shared" si="0"/>
        <v>0</v>
      </c>
      <c r="L31" s="438"/>
    </row>
    <row r="32" spans="1:12" x14ac:dyDescent="0.2">
      <c r="A32" s="1815" t="s">
        <v>1345</v>
      </c>
      <c r="B32" s="267"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1003921</v>
      </c>
      <c r="D33" s="414">
        <f t="shared" ref="D33:L33" si="1">SUM(D5:D32)</f>
        <v>228384</v>
      </c>
      <c r="E33" s="414">
        <f t="shared" si="1"/>
        <v>7931</v>
      </c>
      <c r="F33" s="414">
        <f t="shared" si="1"/>
        <v>54437</v>
      </c>
      <c r="G33" s="414">
        <f t="shared" si="1"/>
        <v>17393</v>
      </c>
      <c r="H33" s="414">
        <f t="shared" si="1"/>
        <v>0</v>
      </c>
      <c r="I33" s="414">
        <f t="shared" si="1"/>
        <v>0</v>
      </c>
      <c r="J33" s="414">
        <f t="shared" si="1"/>
        <v>0</v>
      </c>
      <c r="K33" s="414">
        <f t="shared" si="1"/>
        <v>1312066</v>
      </c>
      <c r="L33" s="414">
        <f t="shared" si="1"/>
        <v>1357411</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7">
        <v>2110</v>
      </c>
      <c r="C36" s="417"/>
      <c r="D36" s="417"/>
      <c r="E36" s="417"/>
      <c r="F36" s="417"/>
      <c r="G36" s="417"/>
      <c r="H36" s="417"/>
      <c r="I36" s="435"/>
      <c r="J36" s="435"/>
      <c r="K36" s="413">
        <f t="shared" ref="K36:K41" si="2">SUM(C36:J36)</f>
        <v>0</v>
      </c>
      <c r="L36" s="411"/>
    </row>
    <row r="37" spans="1:14" x14ac:dyDescent="0.2">
      <c r="A37" s="1813" t="s">
        <v>1288</v>
      </c>
      <c r="B37" s="267">
        <v>2120</v>
      </c>
      <c r="C37" s="411">
        <v>43552</v>
      </c>
      <c r="D37" s="411">
        <v>601</v>
      </c>
      <c r="E37" s="411"/>
      <c r="F37" s="411"/>
      <c r="G37" s="411"/>
      <c r="H37" s="411"/>
      <c r="I37" s="435"/>
      <c r="J37" s="435"/>
      <c r="K37" s="413">
        <f t="shared" si="2"/>
        <v>44153</v>
      </c>
      <c r="L37" s="411">
        <v>44250</v>
      </c>
    </row>
    <row r="38" spans="1:14" x14ac:dyDescent="0.2">
      <c r="A38" s="1813" t="s">
        <v>222</v>
      </c>
      <c r="B38" s="267">
        <v>2130</v>
      </c>
      <c r="C38" s="411"/>
      <c r="D38" s="411"/>
      <c r="E38" s="411">
        <v>1154</v>
      </c>
      <c r="F38" s="411"/>
      <c r="G38" s="411"/>
      <c r="H38" s="411"/>
      <c r="I38" s="435"/>
      <c r="J38" s="435"/>
      <c r="K38" s="413">
        <f t="shared" si="2"/>
        <v>1154</v>
      </c>
      <c r="L38" s="411">
        <v>2000</v>
      </c>
    </row>
    <row r="39" spans="1:14" x14ac:dyDescent="0.2">
      <c r="A39" s="1813" t="s">
        <v>223</v>
      </c>
      <c r="B39" s="267">
        <v>2140</v>
      </c>
      <c r="C39" s="411"/>
      <c r="D39" s="411"/>
      <c r="E39" s="411"/>
      <c r="F39" s="411"/>
      <c r="G39" s="411"/>
      <c r="H39" s="411"/>
      <c r="I39" s="435"/>
      <c r="J39" s="435"/>
      <c r="K39" s="413">
        <f t="shared" si="2"/>
        <v>0</v>
      </c>
      <c r="L39" s="411">
        <v>3000</v>
      </c>
    </row>
    <row r="40" spans="1:14" x14ac:dyDescent="0.2">
      <c r="A40" s="1813" t="s">
        <v>224</v>
      </c>
      <c r="B40" s="267">
        <v>2150</v>
      </c>
      <c r="C40" s="411">
        <v>31000</v>
      </c>
      <c r="D40" s="411"/>
      <c r="E40" s="411"/>
      <c r="F40" s="411"/>
      <c r="G40" s="411"/>
      <c r="H40" s="411"/>
      <c r="I40" s="435"/>
      <c r="J40" s="435"/>
      <c r="K40" s="413">
        <f t="shared" si="2"/>
        <v>31000</v>
      </c>
      <c r="L40" s="411">
        <v>95900</v>
      </c>
    </row>
    <row r="41" spans="1:14" x14ac:dyDescent="0.2">
      <c r="A41" s="1813" t="s">
        <v>1986</v>
      </c>
      <c r="B41" s="267">
        <v>2190</v>
      </c>
      <c r="C41" s="411">
        <v>13140</v>
      </c>
      <c r="D41" s="411"/>
      <c r="E41" s="411"/>
      <c r="F41" s="411"/>
      <c r="G41" s="411"/>
      <c r="H41" s="411"/>
      <c r="I41" s="435"/>
      <c r="J41" s="435"/>
      <c r="K41" s="413">
        <f t="shared" si="2"/>
        <v>13140</v>
      </c>
      <c r="L41" s="411">
        <v>12500</v>
      </c>
    </row>
    <row r="42" spans="1:14" ht="12.75" customHeight="1" thickBot="1" x14ac:dyDescent="0.25">
      <c r="A42" s="886" t="s">
        <v>659</v>
      </c>
      <c r="B42" s="467" t="s">
        <v>832</v>
      </c>
      <c r="C42" s="414">
        <f>SUM(C36:C41)</f>
        <v>87692</v>
      </c>
      <c r="D42" s="414">
        <f t="shared" ref="D42:L42" si="3">SUM(D36:D41)</f>
        <v>601</v>
      </c>
      <c r="E42" s="414">
        <f t="shared" si="3"/>
        <v>1154</v>
      </c>
      <c r="F42" s="414">
        <f t="shared" si="3"/>
        <v>0</v>
      </c>
      <c r="G42" s="414">
        <f t="shared" si="3"/>
        <v>0</v>
      </c>
      <c r="H42" s="414">
        <f t="shared" si="3"/>
        <v>0</v>
      </c>
      <c r="I42" s="414">
        <f t="shared" si="3"/>
        <v>0</v>
      </c>
      <c r="J42" s="414">
        <f t="shared" si="3"/>
        <v>0</v>
      </c>
      <c r="K42" s="414">
        <f t="shared" si="3"/>
        <v>89447</v>
      </c>
      <c r="L42" s="414">
        <f t="shared" si="3"/>
        <v>157650</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7">
        <v>2210</v>
      </c>
      <c r="C44" s="417"/>
      <c r="D44" s="417"/>
      <c r="E44" s="417">
        <v>19467</v>
      </c>
      <c r="F44" s="417"/>
      <c r="G44" s="417"/>
      <c r="H44" s="417"/>
      <c r="I44" s="435"/>
      <c r="J44" s="435"/>
      <c r="K44" s="419">
        <f>SUM(C44:J44)</f>
        <v>19467</v>
      </c>
      <c r="L44" s="417">
        <v>16100</v>
      </c>
    </row>
    <row r="45" spans="1:14" x14ac:dyDescent="0.2">
      <c r="A45" s="1813" t="s">
        <v>976</v>
      </c>
      <c r="B45" s="267">
        <v>2220</v>
      </c>
      <c r="C45" s="411"/>
      <c r="D45" s="411"/>
      <c r="E45" s="411"/>
      <c r="F45" s="411"/>
      <c r="G45" s="411"/>
      <c r="H45" s="411"/>
      <c r="I45" s="435"/>
      <c r="J45" s="435"/>
      <c r="K45" s="419">
        <f>SUM(C45:J45)</f>
        <v>0</v>
      </c>
      <c r="L45" s="411"/>
    </row>
    <row r="46" spans="1:14" x14ac:dyDescent="0.2">
      <c r="A46" s="1813" t="s">
        <v>977</v>
      </c>
      <c r="B46" s="267">
        <v>2230</v>
      </c>
      <c r="C46" s="411"/>
      <c r="D46" s="411"/>
      <c r="E46" s="411"/>
      <c r="F46" s="411"/>
      <c r="G46" s="411"/>
      <c r="H46" s="411"/>
      <c r="I46" s="435"/>
      <c r="J46" s="435"/>
      <c r="K46" s="419">
        <f>SUM(C46:J46)</f>
        <v>0</v>
      </c>
      <c r="L46" s="411"/>
    </row>
    <row r="47" spans="1:14" ht="12.75" customHeight="1" thickBot="1" x14ac:dyDescent="0.25">
      <c r="A47" s="886" t="s">
        <v>660</v>
      </c>
      <c r="B47" s="467" t="s">
        <v>33</v>
      </c>
      <c r="C47" s="414">
        <f>SUM(C44:C46)</f>
        <v>0</v>
      </c>
      <c r="D47" s="414">
        <f t="shared" ref="D47:K47" si="4">SUM(D44:D46)</f>
        <v>0</v>
      </c>
      <c r="E47" s="414">
        <f t="shared" si="4"/>
        <v>19467</v>
      </c>
      <c r="F47" s="414">
        <f t="shared" si="4"/>
        <v>0</v>
      </c>
      <c r="G47" s="414">
        <f t="shared" si="4"/>
        <v>0</v>
      </c>
      <c r="H47" s="414">
        <f t="shared" si="4"/>
        <v>0</v>
      </c>
      <c r="I47" s="414">
        <f t="shared" si="4"/>
        <v>0</v>
      </c>
      <c r="J47" s="414">
        <f t="shared" si="4"/>
        <v>0</v>
      </c>
      <c r="K47" s="414">
        <f t="shared" si="4"/>
        <v>19467</v>
      </c>
      <c r="L47" s="414">
        <f>SUM(L44:L46)</f>
        <v>16100</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7">
        <v>2310</v>
      </c>
      <c r="C49" s="417">
        <v>16155</v>
      </c>
      <c r="D49" s="417"/>
      <c r="E49" s="417">
        <v>41746</v>
      </c>
      <c r="F49" s="417"/>
      <c r="G49" s="417"/>
      <c r="H49" s="417">
        <v>11159</v>
      </c>
      <c r="I49" s="435"/>
      <c r="J49" s="435"/>
      <c r="K49" s="419">
        <f>SUM(C49:J49)</f>
        <v>69060</v>
      </c>
      <c r="L49" s="417">
        <v>45500</v>
      </c>
    </row>
    <row r="50" spans="1:14" x14ac:dyDescent="0.2">
      <c r="A50" s="1813" t="s">
        <v>979</v>
      </c>
      <c r="B50" s="267">
        <v>2320</v>
      </c>
      <c r="C50" s="411">
        <v>109383</v>
      </c>
      <c r="D50" s="411">
        <v>24341</v>
      </c>
      <c r="E50" s="411"/>
      <c r="F50" s="411"/>
      <c r="G50" s="411"/>
      <c r="H50" s="411"/>
      <c r="I50" s="435"/>
      <c r="J50" s="435"/>
      <c r="K50" s="419">
        <f>SUM(C50:J50)</f>
        <v>133724</v>
      </c>
      <c r="L50" s="411">
        <v>138000</v>
      </c>
    </row>
    <row r="51" spans="1:14" x14ac:dyDescent="0.2">
      <c r="A51" s="1813" t="s">
        <v>45</v>
      </c>
      <c r="B51" s="267">
        <v>2330</v>
      </c>
      <c r="C51" s="411">
        <v>26152</v>
      </c>
      <c r="D51" s="411"/>
      <c r="E51" s="411"/>
      <c r="F51" s="411"/>
      <c r="G51" s="411"/>
      <c r="H51" s="411"/>
      <c r="I51" s="435"/>
      <c r="J51" s="435"/>
      <c r="K51" s="419">
        <f>SUM(C51:J51)</f>
        <v>26152</v>
      </c>
      <c r="L51" s="411">
        <v>8700</v>
      </c>
    </row>
    <row r="52" spans="1:14" ht="22.5" x14ac:dyDescent="0.2">
      <c r="A52" s="1814"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151690</v>
      </c>
      <c r="D53" s="414">
        <f t="shared" ref="D53:L53" si="5">SUM(D49:D52)</f>
        <v>24341</v>
      </c>
      <c r="E53" s="414">
        <f t="shared" si="5"/>
        <v>41746</v>
      </c>
      <c r="F53" s="414">
        <f t="shared" si="5"/>
        <v>0</v>
      </c>
      <c r="G53" s="414">
        <f t="shared" si="5"/>
        <v>0</v>
      </c>
      <c r="H53" s="414">
        <f t="shared" si="5"/>
        <v>11159</v>
      </c>
      <c r="I53" s="414">
        <f t="shared" si="5"/>
        <v>0</v>
      </c>
      <c r="J53" s="414">
        <f t="shared" si="5"/>
        <v>0</v>
      </c>
      <c r="K53" s="414">
        <f t="shared" si="5"/>
        <v>228936</v>
      </c>
      <c r="L53" s="414">
        <f t="shared" si="5"/>
        <v>192200</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7">
        <v>2410</v>
      </c>
      <c r="C55" s="417">
        <v>111244</v>
      </c>
      <c r="D55" s="417">
        <v>48284</v>
      </c>
      <c r="E55" s="417">
        <v>5583</v>
      </c>
      <c r="F55" s="417"/>
      <c r="G55" s="417"/>
      <c r="H55" s="417">
        <v>5717</v>
      </c>
      <c r="I55" s="435"/>
      <c r="J55" s="435"/>
      <c r="K55" s="419">
        <f>SUM(C55:J55)</f>
        <v>170828</v>
      </c>
      <c r="L55" s="417">
        <v>157526</v>
      </c>
    </row>
    <row r="56" spans="1:14" ht="12.75" customHeight="1" x14ac:dyDescent="0.2">
      <c r="A56" s="1819"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111244</v>
      </c>
      <c r="D57" s="420">
        <f t="shared" ref="D57:K57" si="6">SUM(D55:D56)</f>
        <v>48284</v>
      </c>
      <c r="E57" s="420">
        <f t="shared" si="6"/>
        <v>5583</v>
      </c>
      <c r="F57" s="420">
        <f t="shared" si="6"/>
        <v>0</v>
      </c>
      <c r="G57" s="420">
        <f t="shared" si="6"/>
        <v>0</v>
      </c>
      <c r="H57" s="420">
        <f t="shared" si="6"/>
        <v>5717</v>
      </c>
      <c r="I57" s="420">
        <f t="shared" si="6"/>
        <v>0</v>
      </c>
      <c r="J57" s="420">
        <f t="shared" si="6"/>
        <v>0</v>
      </c>
      <c r="K57" s="420">
        <f t="shared" si="6"/>
        <v>170828</v>
      </c>
      <c r="L57" s="414">
        <f>SUM(L55:L56)</f>
        <v>157526</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7">
        <v>2510</v>
      </c>
      <c r="C59" s="417"/>
      <c r="D59" s="417"/>
      <c r="E59" s="417"/>
      <c r="F59" s="417"/>
      <c r="G59" s="417"/>
      <c r="H59" s="417"/>
      <c r="I59" s="435"/>
      <c r="J59" s="435"/>
      <c r="K59" s="419">
        <f t="shared" ref="K59:K64" si="7">SUM(C59:J59)</f>
        <v>0</v>
      </c>
      <c r="L59" s="417"/>
      <c r="M59" s="15"/>
      <c r="N59" s="15"/>
    </row>
    <row r="60" spans="1:14" s="16" customFormat="1" x14ac:dyDescent="0.2">
      <c r="A60" s="1813" t="s">
        <v>543</v>
      </c>
      <c r="B60" s="267">
        <v>2520</v>
      </c>
      <c r="C60" s="411"/>
      <c r="D60" s="411"/>
      <c r="E60" s="411"/>
      <c r="F60" s="411"/>
      <c r="G60" s="411"/>
      <c r="H60" s="411"/>
      <c r="I60" s="435"/>
      <c r="J60" s="435"/>
      <c r="K60" s="419">
        <f t="shared" si="7"/>
        <v>0</v>
      </c>
      <c r="L60" s="411"/>
      <c r="M60" s="15"/>
      <c r="N60" s="15"/>
    </row>
    <row r="61" spans="1:14" s="16" customFormat="1" x14ac:dyDescent="0.2">
      <c r="A61" s="1813" t="s">
        <v>221</v>
      </c>
      <c r="B61" s="267">
        <v>2540</v>
      </c>
      <c r="C61" s="411">
        <v>82983</v>
      </c>
      <c r="D61" s="411">
        <v>9753</v>
      </c>
      <c r="E61" s="411"/>
      <c r="F61" s="411"/>
      <c r="G61" s="411"/>
      <c r="H61" s="411"/>
      <c r="I61" s="435"/>
      <c r="J61" s="435"/>
      <c r="K61" s="419">
        <f t="shared" si="7"/>
        <v>92736</v>
      </c>
      <c r="L61" s="411">
        <v>83130</v>
      </c>
      <c r="M61" s="15"/>
      <c r="N61" s="15"/>
    </row>
    <row r="62" spans="1:14" s="16" customFormat="1" x14ac:dyDescent="0.2">
      <c r="A62" s="1813" t="s">
        <v>1129</v>
      </c>
      <c r="B62" s="267">
        <v>2550</v>
      </c>
      <c r="C62" s="411"/>
      <c r="D62" s="411"/>
      <c r="E62" s="411">
        <v>748</v>
      </c>
      <c r="F62" s="411"/>
      <c r="G62" s="411"/>
      <c r="H62" s="411"/>
      <c r="I62" s="435"/>
      <c r="J62" s="435"/>
      <c r="K62" s="419">
        <f t="shared" si="7"/>
        <v>748</v>
      </c>
      <c r="L62" s="411">
        <v>200</v>
      </c>
      <c r="M62" s="15"/>
      <c r="N62" s="15"/>
    </row>
    <row r="63" spans="1:14" s="15" customFormat="1" x14ac:dyDescent="0.2">
      <c r="A63" s="1813" t="s">
        <v>107</v>
      </c>
      <c r="B63" s="267">
        <v>2560</v>
      </c>
      <c r="C63" s="411"/>
      <c r="D63" s="411"/>
      <c r="E63" s="411">
        <v>130856</v>
      </c>
      <c r="F63" s="411">
        <v>48</v>
      </c>
      <c r="G63" s="411"/>
      <c r="H63" s="411"/>
      <c r="I63" s="435"/>
      <c r="J63" s="435"/>
      <c r="K63" s="419">
        <f t="shared" si="7"/>
        <v>130904</v>
      </c>
      <c r="L63" s="411">
        <v>71000</v>
      </c>
    </row>
    <row r="64" spans="1:14" s="15" customFormat="1" x14ac:dyDescent="0.2">
      <c r="A64" s="1820" t="s">
        <v>108</v>
      </c>
      <c r="B64" s="268">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82983</v>
      </c>
      <c r="D65" s="414">
        <f t="shared" ref="D65:L65" si="8">SUM(D59:D64)</f>
        <v>9753</v>
      </c>
      <c r="E65" s="414">
        <f t="shared" si="8"/>
        <v>131604</v>
      </c>
      <c r="F65" s="414">
        <f t="shared" si="8"/>
        <v>48</v>
      </c>
      <c r="G65" s="414">
        <f t="shared" si="8"/>
        <v>0</v>
      </c>
      <c r="H65" s="414">
        <f t="shared" si="8"/>
        <v>0</v>
      </c>
      <c r="I65" s="414">
        <f t="shared" si="8"/>
        <v>0</v>
      </c>
      <c r="J65" s="414">
        <f t="shared" si="8"/>
        <v>0</v>
      </c>
      <c r="K65" s="414">
        <f t="shared" si="8"/>
        <v>224388</v>
      </c>
      <c r="L65" s="414">
        <f t="shared" si="8"/>
        <v>154330</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7">
        <v>2610</v>
      </c>
      <c r="C67" s="411"/>
      <c r="D67" s="411"/>
      <c r="E67" s="411"/>
      <c r="F67" s="411"/>
      <c r="G67" s="411"/>
      <c r="H67" s="411"/>
      <c r="I67" s="435"/>
      <c r="J67" s="435"/>
      <c r="K67" s="419">
        <f>SUM(C67:J67)</f>
        <v>0</v>
      </c>
      <c r="L67" s="417"/>
      <c r="M67" s="15"/>
      <c r="N67" s="15"/>
    </row>
    <row r="68" spans="1:14" s="16" customFormat="1" ht="20.25" customHeight="1" x14ac:dyDescent="0.2">
      <c r="A68" s="1813" t="s">
        <v>711</v>
      </c>
      <c r="B68" s="267">
        <v>2620</v>
      </c>
      <c r="C68" s="411"/>
      <c r="D68" s="411"/>
      <c r="E68" s="411"/>
      <c r="F68" s="411"/>
      <c r="G68" s="411"/>
      <c r="H68" s="411"/>
      <c r="I68" s="435"/>
      <c r="J68" s="435"/>
      <c r="K68" s="419">
        <f>SUM(C68:J68)</f>
        <v>0</v>
      </c>
      <c r="L68" s="411"/>
      <c r="M68" s="15"/>
      <c r="N68" s="15"/>
    </row>
    <row r="69" spans="1:14" s="16" customFormat="1" x14ac:dyDescent="0.2">
      <c r="A69" s="1813" t="s">
        <v>1251</v>
      </c>
      <c r="B69" s="267">
        <v>2630</v>
      </c>
      <c r="C69" s="411"/>
      <c r="D69" s="411"/>
      <c r="E69" s="411"/>
      <c r="F69" s="411"/>
      <c r="G69" s="411"/>
      <c r="H69" s="411"/>
      <c r="I69" s="435"/>
      <c r="J69" s="435"/>
      <c r="K69" s="419">
        <f>SUM(C69:J69)</f>
        <v>0</v>
      </c>
      <c r="L69" s="411"/>
      <c r="M69" s="15"/>
      <c r="N69" s="15"/>
    </row>
    <row r="70" spans="1:14" s="16" customFormat="1" x14ac:dyDescent="0.2">
      <c r="A70" s="1813" t="s">
        <v>472</v>
      </c>
      <c r="B70" s="267">
        <v>2640</v>
      </c>
      <c r="C70" s="411"/>
      <c r="D70" s="411"/>
      <c r="E70" s="411"/>
      <c r="F70" s="411"/>
      <c r="G70" s="411"/>
      <c r="H70" s="411"/>
      <c r="I70" s="435"/>
      <c r="J70" s="435"/>
      <c r="K70" s="419">
        <f>SUM(C70:J70)</f>
        <v>0</v>
      </c>
      <c r="L70" s="411"/>
      <c r="M70" s="15"/>
      <c r="N70" s="15"/>
    </row>
    <row r="71" spans="1:14" s="16" customFormat="1" x14ac:dyDescent="0.2">
      <c r="A71" s="1813" t="s">
        <v>473</v>
      </c>
      <c r="B71" s="267">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v>10000</v>
      </c>
      <c r="M73" s="15"/>
      <c r="N73" s="15"/>
    </row>
    <row r="74" spans="1:14" ht="12.75" customHeight="1" thickTop="1" thickBot="1" x14ac:dyDescent="0.25">
      <c r="A74" s="886" t="s">
        <v>972</v>
      </c>
      <c r="B74" s="1804">
        <v>2000</v>
      </c>
      <c r="C74" s="424">
        <f>SUM(C42,C47,C53,C57,C65,C72,C73)</f>
        <v>433609</v>
      </c>
      <c r="D74" s="424">
        <f t="shared" ref="D74:K74" si="10">SUM(D42,D47,D53,D57,D65,D72,D73)</f>
        <v>82979</v>
      </c>
      <c r="E74" s="424">
        <f t="shared" si="10"/>
        <v>199554</v>
      </c>
      <c r="F74" s="424">
        <f t="shared" si="10"/>
        <v>48</v>
      </c>
      <c r="G74" s="424">
        <f t="shared" si="10"/>
        <v>0</v>
      </c>
      <c r="H74" s="424">
        <f t="shared" si="10"/>
        <v>16876</v>
      </c>
      <c r="I74" s="424">
        <f t="shared" si="10"/>
        <v>0</v>
      </c>
      <c r="J74" s="424">
        <f t="shared" si="10"/>
        <v>0</v>
      </c>
      <c r="K74" s="424">
        <f t="shared" si="10"/>
        <v>733066</v>
      </c>
      <c r="L74" s="424">
        <f>SUM(L42,L47,L53,L57,L65,L72,L73)</f>
        <v>687806</v>
      </c>
    </row>
    <row r="75" spans="1:14" s="24" customFormat="1" ht="18" customHeight="1" thickTop="1" thickBot="1" x14ac:dyDescent="0.25">
      <c r="A75" s="1812" t="s">
        <v>50</v>
      </c>
      <c r="B75" s="1806" t="s">
        <v>674</v>
      </c>
      <c r="C75" s="422"/>
      <c r="D75" s="422"/>
      <c r="E75" s="422">
        <v>478</v>
      </c>
      <c r="F75" s="422">
        <v>56</v>
      </c>
      <c r="G75" s="422"/>
      <c r="H75" s="422"/>
      <c r="I75" s="428"/>
      <c r="J75" s="428"/>
      <c r="K75" s="414">
        <f>SUM(C75:J75)</f>
        <v>534</v>
      </c>
      <c r="L75" s="423">
        <v>4225</v>
      </c>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7">
        <v>4110</v>
      </c>
      <c r="C78" s="412"/>
      <c r="D78" s="412"/>
      <c r="E78" s="417"/>
      <c r="F78" s="412"/>
      <c r="G78" s="412"/>
      <c r="H78" s="426"/>
      <c r="I78" s="506"/>
      <c r="J78" s="506"/>
      <c r="K78" s="413">
        <f t="shared" ref="K78:K83" si="11">SUM(C78:J78)</f>
        <v>0</v>
      </c>
      <c r="L78" s="417">
        <v>4000</v>
      </c>
    </row>
    <row r="79" spans="1:14" x14ac:dyDescent="0.2">
      <c r="A79" s="1813" t="s">
        <v>349</v>
      </c>
      <c r="B79" s="267">
        <v>4120</v>
      </c>
      <c r="C79" s="412"/>
      <c r="D79" s="412"/>
      <c r="E79" s="411"/>
      <c r="F79" s="412"/>
      <c r="G79" s="412"/>
      <c r="H79" s="411">
        <v>238930</v>
      </c>
      <c r="I79" s="506"/>
      <c r="J79" s="506"/>
      <c r="K79" s="413">
        <f t="shared" si="11"/>
        <v>238930</v>
      </c>
      <c r="L79" s="411">
        <v>200000</v>
      </c>
    </row>
    <row r="80" spans="1:14" x14ac:dyDescent="0.2">
      <c r="A80" s="1813" t="s">
        <v>350</v>
      </c>
      <c r="B80" s="267">
        <v>4130</v>
      </c>
      <c r="C80" s="412"/>
      <c r="D80" s="412"/>
      <c r="E80" s="411"/>
      <c r="F80" s="412"/>
      <c r="G80" s="412"/>
      <c r="H80" s="411"/>
      <c r="I80" s="506"/>
      <c r="J80" s="506"/>
      <c r="K80" s="413">
        <f t="shared" si="11"/>
        <v>0</v>
      </c>
      <c r="L80" s="411"/>
    </row>
    <row r="81" spans="1:12" x14ac:dyDescent="0.2">
      <c r="A81" s="1813" t="s">
        <v>812</v>
      </c>
      <c r="B81" s="267">
        <v>4140</v>
      </c>
      <c r="C81" s="412"/>
      <c r="D81" s="412"/>
      <c r="E81" s="411"/>
      <c r="F81" s="412"/>
      <c r="G81" s="412"/>
      <c r="H81" s="411"/>
      <c r="I81" s="506"/>
      <c r="J81" s="506"/>
      <c r="K81" s="413">
        <f t="shared" si="11"/>
        <v>0</v>
      </c>
      <c r="L81" s="411"/>
    </row>
    <row r="82" spans="1:12" x14ac:dyDescent="0.2">
      <c r="A82" s="1813" t="s">
        <v>90</v>
      </c>
      <c r="B82" s="267">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v>2344</v>
      </c>
      <c r="I83" s="506"/>
      <c r="J83" s="506"/>
      <c r="K83" s="413">
        <f t="shared" si="11"/>
        <v>2344</v>
      </c>
      <c r="L83" s="411">
        <v>4500</v>
      </c>
    </row>
    <row r="84" spans="1:12" ht="13.5" thickBot="1" x14ac:dyDescent="0.25">
      <c r="A84" s="886" t="s">
        <v>1919</v>
      </c>
      <c r="B84" s="532">
        <v>4100</v>
      </c>
      <c r="C84" s="412"/>
      <c r="D84" s="412"/>
      <c r="E84" s="414">
        <f>SUM(E78:E83)</f>
        <v>0</v>
      </c>
      <c r="F84" s="412"/>
      <c r="G84" s="412"/>
      <c r="H84" s="414">
        <f>SUM(H78:H83)</f>
        <v>241274</v>
      </c>
      <c r="I84" s="506"/>
      <c r="J84" s="506"/>
      <c r="K84" s="414">
        <f>SUM(K78:K83)</f>
        <v>241274</v>
      </c>
      <c r="L84" s="414">
        <f>SUM(L78:L83)</f>
        <v>208500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8"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1922</v>
      </c>
      <c r="B92" s="1811">
        <v>4200</v>
      </c>
      <c r="C92" s="412"/>
      <c r="D92" s="412"/>
      <c r="E92" s="436"/>
      <c r="F92" s="412"/>
      <c r="G92" s="412"/>
      <c r="H92" s="1061">
        <f>SUM(H85:H91)</f>
        <v>0</v>
      </c>
      <c r="I92" s="506"/>
      <c r="J92" s="506"/>
      <c r="K92" s="519">
        <f t="shared" si="12"/>
        <v>0</v>
      </c>
      <c r="L92" s="1061">
        <f>SUM(L85:L91)</f>
        <v>0</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1923</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1924</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1921</v>
      </c>
      <c r="B102" s="532">
        <v>4000</v>
      </c>
      <c r="C102" s="412"/>
      <c r="D102" s="412"/>
      <c r="E102" s="424">
        <f>SUM(E84,E92,E100,E101)</f>
        <v>0</v>
      </c>
      <c r="F102" s="412"/>
      <c r="G102" s="412"/>
      <c r="H102" s="424">
        <f>SUM(H84,H92,H100,H101)</f>
        <v>241274</v>
      </c>
      <c r="I102" s="506"/>
      <c r="J102" s="506"/>
      <c r="K102" s="424">
        <f>SUM(K84,K92,K100,K101)</f>
        <v>241274</v>
      </c>
      <c r="L102" s="424">
        <f>SUM(L84,L92,L100,L101)</f>
        <v>208500</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6" customFormat="1" ht="13.5" customHeight="1" x14ac:dyDescent="0.2">
      <c r="A104" s="1824" t="s">
        <v>719</v>
      </c>
      <c r="B104" s="520"/>
      <c r="C104" s="412"/>
      <c r="D104" s="412"/>
      <c r="E104" s="412"/>
      <c r="F104" s="412"/>
      <c r="G104" s="412"/>
      <c r="H104" s="416"/>
      <c r="I104" s="432"/>
      <c r="J104" s="432"/>
      <c r="K104" s="416"/>
      <c r="L104" s="416"/>
      <c r="M104" s="904"/>
      <c r="N104" s="904"/>
    </row>
    <row r="105" spans="1:14" s="297" customFormat="1" x14ac:dyDescent="0.2">
      <c r="A105" s="1813" t="s">
        <v>91</v>
      </c>
      <c r="B105" s="267">
        <v>5110</v>
      </c>
      <c r="C105" s="412"/>
      <c r="D105" s="412"/>
      <c r="E105" s="412"/>
      <c r="F105" s="412"/>
      <c r="G105" s="412"/>
      <c r="H105" s="417"/>
      <c r="I105" s="432"/>
      <c r="J105" s="432"/>
      <c r="K105" s="413">
        <f>H105</f>
        <v>0</v>
      </c>
      <c r="L105" s="417"/>
      <c r="M105" s="902"/>
      <c r="N105" s="902"/>
    </row>
    <row r="106" spans="1:14" s="297" customFormat="1" x14ac:dyDescent="0.2">
      <c r="A106" s="1813"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13" t="s">
        <v>1391</v>
      </c>
      <c r="B107" s="267">
        <v>5130</v>
      </c>
      <c r="C107" s="412"/>
      <c r="D107" s="412"/>
      <c r="E107" s="412"/>
      <c r="F107" s="412"/>
      <c r="G107" s="412"/>
      <c r="H107" s="411"/>
      <c r="I107" s="432"/>
      <c r="J107" s="432"/>
      <c r="K107" s="413">
        <f>H107</f>
        <v>0</v>
      </c>
      <c r="L107" s="411"/>
      <c r="M107" s="902"/>
      <c r="N107" s="902"/>
    </row>
    <row r="108" spans="1:14" s="297" customFormat="1" x14ac:dyDescent="0.2">
      <c r="A108" s="1813" t="s">
        <v>93</v>
      </c>
      <c r="B108" s="267" t="s">
        <v>692</v>
      </c>
      <c r="C108" s="412"/>
      <c r="D108" s="412"/>
      <c r="E108" s="412"/>
      <c r="F108" s="412"/>
      <c r="G108" s="412"/>
      <c r="H108" s="411"/>
      <c r="I108" s="432"/>
      <c r="J108" s="432"/>
      <c r="K108" s="413">
        <f>H108</f>
        <v>0</v>
      </c>
      <c r="L108" s="411"/>
      <c r="M108" s="902"/>
      <c r="N108" s="902"/>
    </row>
    <row r="109" spans="1:14" s="297" customFormat="1" x14ac:dyDescent="0.2">
      <c r="A109" s="1813"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607</v>
      </c>
      <c r="B113" s="264"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1437530</v>
      </c>
      <c r="D114" s="414">
        <f t="shared" ref="D114:K114" si="13">SUM(D33,D74,D75,D102,D112,D113)</f>
        <v>311363</v>
      </c>
      <c r="E114" s="414">
        <f t="shared" si="13"/>
        <v>207963</v>
      </c>
      <c r="F114" s="414">
        <f t="shared" si="13"/>
        <v>54541</v>
      </c>
      <c r="G114" s="414">
        <f t="shared" si="13"/>
        <v>17393</v>
      </c>
      <c r="H114" s="414">
        <f>SUM(H33,H74,H75,H102,H112,H113)</f>
        <v>258150</v>
      </c>
      <c r="I114" s="414">
        <f t="shared" si="13"/>
        <v>0</v>
      </c>
      <c r="J114" s="414">
        <f t="shared" si="13"/>
        <v>0</v>
      </c>
      <c r="K114" s="414">
        <f t="shared" si="13"/>
        <v>2286940</v>
      </c>
      <c r="L114" s="414">
        <f>SUM(L33,L74,L75,L102,L112,L113)</f>
        <v>2257942</v>
      </c>
    </row>
    <row r="115" spans="1:14" ht="23.25" thickTop="1" x14ac:dyDescent="0.2">
      <c r="A115" s="1825" t="s">
        <v>1177</v>
      </c>
      <c r="B115" s="891"/>
      <c r="C115" s="415"/>
      <c r="D115" s="415"/>
      <c r="E115" s="415"/>
      <c r="F115" s="415"/>
      <c r="G115" s="415"/>
      <c r="H115" s="415"/>
      <c r="I115" s="415"/>
      <c r="J115" s="415"/>
      <c r="K115" s="439">
        <f>'Revenues 9-14'!C275-'Expenditures 15-22'!K114</f>
        <v>-162434</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3" t="s">
        <v>337</v>
      </c>
      <c r="B117" s="2234"/>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7">
        <v>2510</v>
      </c>
      <c r="C122" s="411"/>
      <c r="D122" s="411"/>
      <c r="E122" s="411"/>
      <c r="F122" s="411"/>
      <c r="G122" s="411"/>
      <c r="H122" s="411"/>
      <c r="I122" s="435"/>
      <c r="J122" s="435"/>
      <c r="K122" s="414">
        <f>SUM(C122:J122)</f>
        <v>0</v>
      </c>
      <c r="L122" s="411"/>
    </row>
    <row r="123" spans="1:14" ht="14.25" thickTop="1" thickBot="1" x14ac:dyDescent="0.25">
      <c r="A123" s="1813" t="s">
        <v>5</v>
      </c>
      <c r="B123" s="267">
        <v>2530</v>
      </c>
      <c r="C123" s="411"/>
      <c r="D123" s="411"/>
      <c r="E123" s="411"/>
      <c r="F123" s="411">
        <v>6247</v>
      </c>
      <c r="G123" s="411"/>
      <c r="H123" s="411"/>
      <c r="I123" s="435"/>
      <c r="J123" s="435"/>
      <c r="K123" s="414">
        <f>SUM(C123:J123)</f>
        <v>6247</v>
      </c>
      <c r="L123" s="411">
        <v>5000</v>
      </c>
    </row>
    <row r="124" spans="1:14" ht="14.25" thickTop="1" thickBot="1" x14ac:dyDescent="0.25">
      <c r="A124" s="1813" t="s">
        <v>221</v>
      </c>
      <c r="B124" s="267">
        <v>2540</v>
      </c>
      <c r="C124" s="411"/>
      <c r="D124" s="411"/>
      <c r="E124" s="411">
        <v>58259</v>
      </c>
      <c r="F124" s="411">
        <v>10711</v>
      </c>
      <c r="G124" s="411">
        <v>60099</v>
      </c>
      <c r="H124" s="411"/>
      <c r="I124" s="435"/>
      <c r="J124" s="435"/>
      <c r="K124" s="414">
        <f>SUM(C124:J124)</f>
        <v>129069</v>
      </c>
      <c r="L124" s="411">
        <v>224000</v>
      </c>
    </row>
    <row r="125" spans="1:14" ht="14.25" thickTop="1" thickBot="1" x14ac:dyDescent="0.25">
      <c r="A125" s="1813" t="s">
        <v>1129</v>
      </c>
      <c r="B125" s="267">
        <v>2550</v>
      </c>
      <c r="C125" s="411"/>
      <c r="D125" s="411"/>
      <c r="E125" s="411"/>
      <c r="F125" s="411"/>
      <c r="G125" s="411"/>
      <c r="H125" s="411"/>
      <c r="I125" s="435"/>
      <c r="J125" s="435"/>
      <c r="K125" s="414">
        <f>SUM(C125:J125)</f>
        <v>0</v>
      </c>
      <c r="L125" s="411"/>
    </row>
    <row r="126" spans="1:14" ht="14.25" thickTop="1" thickBot="1" x14ac:dyDescent="0.25">
      <c r="A126" s="1813"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0</v>
      </c>
      <c r="D127" s="414">
        <f t="shared" ref="D127:L127" si="14">SUM(D122:D126)</f>
        <v>0</v>
      </c>
      <c r="E127" s="414">
        <f t="shared" si="14"/>
        <v>58259</v>
      </c>
      <c r="F127" s="414">
        <f t="shared" si="14"/>
        <v>16958</v>
      </c>
      <c r="G127" s="414">
        <f t="shared" si="14"/>
        <v>60099</v>
      </c>
      <c r="H127" s="414">
        <f t="shared" si="14"/>
        <v>0</v>
      </c>
      <c r="I127" s="414">
        <f t="shared" si="14"/>
        <v>0</v>
      </c>
      <c r="J127" s="414">
        <f t="shared" si="14"/>
        <v>0</v>
      </c>
      <c r="K127" s="414">
        <f t="shared" si="14"/>
        <v>135316</v>
      </c>
      <c r="L127" s="414">
        <f t="shared" si="14"/>
        <v>229000</v>
      </c>
    </row>
    <row r="128" spans="1:14" ht="12.75" customHeight="1" thickTop="1" x14ac:dyDescent="0.2">
      <c r="A128" s="882" t="s">
        <v>1156</v>
      </c>
      <c r="B128" s="1080" t="s">
        <v>673</v>
      </c>
      <c r="C128" s="1863"/>
      <c r="D128" s="1863"/>
      <c r="E128" s="1863"/>
      <c r="F128" s="1863"/>
      <c r="G128" s="1863"/>
      <c r="H128" s="1863">
        <v>1440</v>
      </c>
      <c r="I128" s="702"/>
      <c r="J128" s="702"/>
      <c r="K128" s="429">
        <f>SUM(C128:J128)</f>
        <v>1440</v>
      </c>
      <c r="L128" s="1863"/>
    </row>
    <row r="129" spans="1:14" ht="12.75" customHeight="1" thickBot="1" x14ac:dyDescent="0.25">
      <c r="A129" s="1864" t="s">
        <v>972</v>
      </c>
      <c r="B129" s="1807" t="s">
        <v>668</v>
      </c>
      <c r="C129" s="424">
        <f>SUM(C120,C127,C128)</f>
        <v>0</v>
      </c>
      <c r="D129" s="424">
        <f t="shared" ref="D129:L129" si="15">SUM(D120,D127,D128)</f>
        <v>0</v>
      </c>
      <c r="E129" s="424">
        <f t="shared" si="15"/>
        <v>58259</v>
      </c>
      <c r="F129" s="424">
        <f t="shared" si="15"/>
        <v>16958</v>
      </c>
      <c r="G129" s="424">
        <f t="shared" si="15"/>
        <v>60099</v>
      </c>
      <c r="H129" s="424">
        <f t="shared" si="15"/>
        <v>1440</v>
      </c>
      <c r="I129" s="424">
        <f t="shared" si="15"/>
        <v>0</v>
      </c>
      <c r="J129" s="424">
        <f t="shared" si="15"/>
        <v>0</v>
      </c>
      <c r="K129" s="424">
        <f t="shared" si="15"/>
        <v>136756</v>
      </c>
      <c r="L129" s="424">
        <f t="shared" si="15"/>
        <v>229000</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7">
        <v>4120</v>
      </c>
      <c r="C133" s="412"/>
      <c r="D133" s="412"/>
      <c r="E133" s="434"/>
      <c r="F133" s="412"/>
      <c r="G133" s="412"/>
      <c r="H133" s="417"/>
      <c r="I133" s="506"/>
      <c r="J133" s="412"/>
      <c r="K133" s="419">
        <f>SUM(E133,H133)</f>
        <v>0</v>
      </c>
      <c r="L133" s="417"/>
    </row>
    <row r="134" spans="1:14" x14ac:dyDescent="0.2">
      <c r="A134" s="1813" t="s">
        <v>812</v>
      </c>
      <c r="B134" s="267">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v>30680</v>
      </c>
      <c r="I135" s="506"/>
      <c r="J135" s="412"/>
      <c r="K135" s="419">
        <f>SUM(E135,H135)</f>
        <v>30680</v>
      </c>
      <c r="L135" s="411">
        <v>50000</v>
      </c>
    </row>
    <row r="136" spans="1:14" ht="12.75" customHeight="1" thickBot="1" x14ac:dyDescent="0.25">
      <c r="A136" s="886" t="s">
        <v>570</v>
      </c>
      <c r="B136" s="532">
        <v>4100</v>
      </c>
      <c r="C136" s="412"/>
      <c r="D136" s="412"/>
      <c r="E136" s="414">
        <f>SUM(E133:E135)</f>
        <v>0</v>
      </c>
      <c r="F136" s="412"/>
      <c r="G136" s="412"/>
      <c r="H136" s="414">
        <f>SUM(H133:H135)</f>
        <v>30680</v>
      </c>
      <c r="I136" s="506"/>
      <c r="J136" s="412"/>
      <c r="K136" s="414">
        <f>SUM(K133:K135)</f>
        <v>30680</v>
      </c>
      <c r="L136" s="414">
        <f>SUM(L133:L135)</f>
        <v>50000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1921</v>
      </c>
      <c r="B138" s="532">
        <v>4000</v>
      </c>
      <c r="C138" s="412"/>
      <c r="D138" s="412"/>
      <c r="E138" s="414">
        <f>SUM(E136)</f>
        <v>0</v>
      </c>
      <c r="F138" s="412"/>
      <c r="G138" s="412"/>
      <c r="H138" s="427">
        <f>SUM(H136:H137)</f>
        <v>30680</v>
      </c>
      <c r="I138" s="506"/>
      <c r="J138" s="412"/>
      <c r="K138" s="419">
        <f>SUM(K136,K137)</f>
        <v>30680</v>
      </c>
      <c r="L138" s="427">
        <f>SUM(L136,L137)</f>
        <v>50000</v>
      </c>
    </row>
    <row r="139" spans="1:14" ht="18" customHeight="1" thickTop="1" x14ac:dyDescent="0.2">
      <c r="A139" s="1823" t="s">
        <v>1226</v>
      </c>
      <c r="B139" s="264"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7">
        <v>5110</v>
      </c>
      <c r="C141" s="412"/>
      <c r="D141" s="412"/>
      <c r="E141" s="412"/>
      <c r="F141" s="412"/>
      <c r="G141" s="412"/>
      <c r="H141" s="417"/>
      <c r="I141" s="432"/>
      <c r="J141" s="412"/>
      <c r="K141" s="419">
        <f>SUM(H141)</f>
        <v>0</v>
      </c>
      <c r="L141" s="417"/>
    </row>
    <row r="142" spans="1:14" x14ac:dyDescent="0.2">
      <c r="A142" s="1813" t="s">
        <v>92</v>
      </c>
      <c r="B142" s="267">
        <v>5120</v>
      </c>
      <c r="C142" s="412"/>
      <c r="D142" s="412"/>
      <c r="E142" s="412"/>
      <c r="F142" s="412"/>
      <c r="G142" s="412"/>
      <c r="H142" s="411"/>
      <c r="I142" s="432"/>
      <c r="J142" s="412"/>
      <c r="K142" s="419">
        <f>SUM(H142)</f>
        <v>0</v>
      </c>
      <c r="L142" s="411"/>
    </row>
    <row r="143" spans="1:14" ht="12.7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7" t="s">
        <v>692</v>
      </c>
      <c r="C144" s="412"/>
      <c r="D144" s="412"/>
      <c r="E144" s="412"/>
      <c r="F144" s="412"/>
      <c r="G144" s="412"/>
      <c r="H144" s="411"/>
      <c r="I144" s="432"/>
      <c r="J144" s="412"/>
      <c r="K144" s="419">
        <f>SUM(H144)</f>
        <v>0</v>
      </c>
      <c r="L144" s="411"/>
    </row>
    <row r="145" spans="1:14" ht="12.75" customHeight="1" x14ac:dyDescent="0.2">
      <c r="A145" s="1813" t="s">
        <v>723</v>
      </c>
      <c r="B145" s="267"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4" t="s">
        <v>1029</v>
      </c>
      <c r="C149" s="412"/>
      <c r="D149" s="412"/>
      <c r="E149" s="412"/>
      <c r="F149" s="412"/>
      <c r="G149" s="412"/>
      <c r="H149" s="522"/>
      <c r="I149" s="430"/>
      <c r="J149" s="412"/>
      <c r="K149" s="416"/>
      <c r="L149" s="422"/>
    </row>
    <row r="150" spans="1:14" ht="12.75" customHeight="1" thickTop="1" thickBot="1" x14ac:dyDescent="0.25">
      <c r="A150" s="2244" t="s">
        <v>724</v>
      </c>
      <c r="B150" s="2245"/>
      <c r="C150" s="414">
        <f>SUM(C129,C130,C138,C148,C149)</f>
        <v>0</v>
      </c>
      <c r="D150" s="414">
        <f t="shared" ref="D150:K150" si="16">SUM(D129,D130,D138,D148,D149)</f>
        <v>0</v>
      </c>
      <c r="E150" s="414">
        <f t="shared" si="16"/>
        <v>58259</v>
      </c>
      <c r="F150" s="414">
        <f t="shared" si="16"/>
        <v>16958</v>
      </c>
      <c r="G150" s="414">
        <f t="shared" si="16"/>
        <v>60099</v>
      </c>
      <c r="H150" s="414">
        <f t="shared" si="16"/>
        <v>32120</v>
      </c>
      <c r="I150" s="414">
        <f t="shared" si="16"/>
        <v>0</v>
      </c>
      <c r="J150" s="414">
        <f t="shared" si="16"/>
        <v>0</v>
      </c>
      <c r="K150" s="414">
        <f t="shared" si="16"/>
        <v>167436</v>
      </c>
      <c r="L150" s="414">
        <f>SUM(L129,L130,L138,L148,L149)</f>
        <v>279000</v>
      </c>
    </row>
    <row r="151" spans="1:14" ht="12.75" customHeight="1" thickTop="1" x14ac:dyDescent="0.2">
      <c r="A151" s="2240" t="s">
        <v>1403</v>
      </c>
      <c r="B151" s="2241"/>
      <c r="C151" s="415"/>
      <c r="D151" s="415"/>
      <c r="E151" s="415"/>
      <c r="F151" s="415"/>
      <c r="G151" s="415"/>
      <c r="H151" s="415"/>
      <c r="I151" s="415"/>
      <c r="J151" s="412"/>
      <c r="K151" s="439">
        <f>'Revenues 9-14'!D275-'Expenditures 15-22'!K150</f>
        <v>-114450</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3" t="s">
        <v>725</v>
      </c>
      <c r="B153" s="2127"/>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4"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7">
        <v>5110</v>
      </c>
      <c r="C157" s="412"/>
      <c r="D157" s="412"/>
      <c r="E157" s="412"/>
      <c r="F157" s="412"/>
      <c r="G157" s="412"/>
      <c r="H157" s="411"/>
      <c r="I157" s="412"/>
      <c r="J157" s="412"/>
      <c r="K157" s="413">
        <f>SUM(C157:J157)</f>
        <v>0</v>
      </c>
      <c r="L157" s="411"/>
    </row>
    <row r="158" spans="1:14" x14ac:dyDescent="0.2">
      <c r="A158" s="1813" t="s">
        <v>92</v>
      </c>
      <c r="B158" s="267">
        <v>5120</v>
      </c>
      <c r="C158" s="412"/>
      <c r="D158" s="412"/>
      <c r="E158" s="412"/>
      <c r="F158" s="412"/>
      <c r="G158" s="412"/>
      <c r="H158" s="411"/>
      <c r="I158" s="412"/>
      <c r="J158" s="412"/>
      <c r="K158" s="413">
        <f>SUM(C158:J158)</f>
        <v>0</v>
      </c>
      <c r="L158" s="411"/>
    </row>
    <row r="159" spans="1:14" ht="12.75" customHeight="1" x14ac:dyDescent="0.2">
      <c r="A159" s="1813" t="s">
        <v>1391</v>
      </c>
      <c r="B159" s="267"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row>
    <row r="161" spans="1:14" ht="12.75" customHeight="1" x14ac:dyDescent="0.2">
      <c r="A161" s="1813" t="s">
        <v>723</v>
      </c>
      <c r="B161" s="267"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26980</v>
      </c>
      <c r="I163" s="412"/>
      <c r="J163" s="412"/>
      <c r="K163" s="413">
        <f>SUM(C163:H163)</f>
        <v>26980</v>
      </c>
      <c r="L163" s="1863">
        <v>27076</v>
      </c>
    </row>
    <row r="164" spans="1:14" ht="33.75" customHeight="1" x14ac:dyDescent="0.2">
      <c r="A164" s="1833" t="s">
        <v>293</v>
      </c>
      <c r="B164" s="535" t="s">
        <v>32</v>
      </c>
      <c r="C164" s="412"/>
      <c r="D164" s="412"/>
      <c r="E164" s="412"/>
      <c r="F164" s="412"/>
      <c r="G164" s="412"/>
      <c r="H164" s="1866">
        <v>99740</v>
      </c>
      <c r="I164" s="412"/>
      <c r="J164" s="412"/>
      <c r="K164" s="413">
        <f>SUM(C164:J164)</f>
        <v>99740</v>
      </c>
      <c r="L164" s="1866">
        <v>99740</v>
      </c>
    </row>
    <row r="165" spans="1:14" ht="13.5" customHeight="1" thickBot="1" x14ac:dyDescent="0.25">
      <c r="A165" s="1817" t="s">
        <v>885</v>
      </c>
      <c r="B165" s="536" t="s">
        <v>88</v>
      </c>
      <c r="C165" s="412"/>
      <c r="D165" s="412"/>
      <c r="E165" s="425"/>
      <c r="F165" s="412"/>
      <c r="G165" s="412"/>
      <c r="H165" s="1866">
        <v>2860</v>
      </c>
      <c r="I165" s="506"/>
      <c r="J165" s="412"/>
      <c r="K165" s="413">
        <f>SUM(C165:J165)</f>
        <v>2860</v>
      </c>
      <c r="L165" s="1866">
        <v>900</v>
      </c>
    </row>
    <row r="166" spans="1:14" ht="12.75" customHeight="1" thickTop="1" thickBot="1" x14ac:dyDescent="0.25">
      <c r="A166" s="886" t="s">
        <v>743</v>
      </c>
      <c r="B166" s="467" t="s">
        <v>582</v>
      </c>
      <c r="C166" s="412"/>
      <c r="D166" s="412"/>
      <c r="E166" s="427">
        <f>SUM(E162,E163,E164,E165)</f>
        <v>0</v>
      </c>
      <c r="F166" s="412"/>
      <c r="G166" s="412"/>
      <c r="H166" s="424">
        <f>SUM(H162,H163,H164,H165)</f>
        <v>129580</v>
      </c>
      <c r="I166" s="436"/>
      <c r="J166" s="412"/>
      <c r="K166" s="424">
        <f>SUM(K162,K163,K164,K165)</f>
        <v>129580</v>
      </c>
      <c r="L166" s="424">
        <f>SUM(L162,L163,L164,L165)</f>
        <v>127716</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129580</v>
      </c>
      <c r="I168" s="436"/>
      <c r="J168" s="412"/>
      <c r="K168" s="424">
        <f>SUM(K154,K166,K167)</f>
        <v>129580</v>
      </c>
      <c r="L168" s="424">
        <f>SUM(L154,L166,L167)</f>
        <v>127716</v>
      </c>
    </row>
    <row r="169" spans="1:14" ht="23.25" thickTop="1" x14ac:dyDescent="0.2">
      <c r="A169" s="1825" t="s">
        <v>1177</v>
      </c>
      <c r="B169" s="466"/>
      <c r="C169" s="412"/>
      <c r="D169" s="412"/>
      <c r="E169" s="412"/>
      <c r="F169" s="412"/>
      <c r="G169" s="412"/>
      <c r="H169" s="415"/>
      <c r="I169" s="412"/>
      <c r="J169" s="412"/>
      <c r="K169" s="439">
        <f>'Revenues 9-14'!E275-'Expenditures 15-22'!K168</f>
        <v>11658</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7">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7">
        <v>2550</v>
      </c>
      <c r="C176" s="411"/>
      <c r="D176" s="411"/>
      <c r="E176" s="411">
        <v>134052</v>
      </c>
      <c r="F176" s="411"/>
      <c r="G176" s="411"/>
      <c r="H176" s="411"/>
      <c r="I176" s="435"/>
      <c r="J176" s="435"/>
      <c r="K176" s="413">
        <f>SUM(C176:J176)</f>
        <v>134052</v>
      </c>
      <c r="L176" s="411">
        <v>112250</v>
      </c>
    </row>
    <row r="177" spans="1:14" ht="12.75" customHeight="1" thickBot="1" x14ac:dyDescent="0.25">
      <c r="A177" s="1820" t="s">
        <v>1156</v>
      </c>
      <c r="B177" s="1861">
        <v>2900</v>
      </c>
      <c r="C177" s="422"/>
      <c r="D177" s="422"/>
      <c r="E177" s="422"/>
      <c r="F177" s="422"/>
      <c r="G177" s="422"/>
      <c r="H177" s="422"/>
      <c r="I177" s="807"/>
      <c r="J177" s="807"/>
      <c r="K177" s="424">
        <f>SUM(C177:J177)</f>
        <v>0</v>
      </c>
      <c r="L177" s="422"/>
    </row>
    <row r="178" spans="1:14" ht="12.75" customHeight="1" thickTop="1" thickBot="1" x14ac:dyDescent="0.25">
      <c r="A178" s="1837" t="s">
        <v>972</v>
      </c>
      <c r="B178" s="467" t="s">
        <v>668</v>
      </c>
      <c r="C178" s="424">
        <f>SUM(C174,C176,C177)</f>
        <v>0</v>
      </c>
      <c r="D178" s="424">
        <f t="shared" ref="D178:J178" si="17">SUM(D174,D176,D177)</f>
        <v>0</v>
      </c>
      <c r="E178" s="424">
        <f t="shared" si="17"/>
        <v>134052</v>
      </c>
      <c r="F178" s="424">
        <f t="shared" si="17"/>
        <v>0</v>
      </c>
      <c r="G178" s="424">
        <f t="shared" si="17"/>
        <v>0</v>
      </c>
      <c r="H178" s="424">
        <f t="shared" si="17"/>
        <v>0</v>
      </c>
      <c r="I178" s="424">
        <f t="shared" si="17"/>
        <v>0</v>
      </c>
      <c r="J178" s="424">
        <f t="shared" si="17"/>
        <v>0</v>
      </c>
      <c r="K178" s="424">
        <f>SUM(K174,K176,K177)</f>
        <v>134052</v>
      </c>
      <c r="L178" s="424">
        <f>SUM(L174, L176:L177)</f>
        <v>112250</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7">
        <v>4110</v>
      </c>
      <c r="C182" s="412"/>
      <c r="D182" s="412"/>
      <c r="E182" s="411"/>
      <c r="F182" s="412"/>
      <c r="G182" s="412"/>
      <c r="H182" s="411"/>
      <c r="I182" s="506"/>
      <c r="J182" s="412"/>
      <c r="K182" s="413">
        <f t="shared" ref="K182:K187" si="18">SUM(E182,H182)</f>
        <v>0</v>
      </c>
      <c r="L182" s="411"/>
    </row>
    <row r="183" spans="1:14" x14ac:dyDescent="0.2">
      <c r="A183" s="1813" t="s">
        <v>349</v>
      </c>
      <c r="B183" s="267">
        <v>4120</v>
      </c>
      <c r="C183" s="412"/>
      <c r="D183" s="412"/>
      <c r="E183" s="411"/>
      <c r="F183" s="412"/>
      <c r="G183" s="412"/>
      <c r="H183" s="411"/>
      <c r="I183" s="506"/>
      <c r="J183" s="412"/>
      <c r="K183" s="413">
        <f t="shared" si="18"/>
        <v>0</v>
      </c>
      <c r="L183" s="411"/>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7">
        <v>4140</v>
      </c>
      <c r="C185" s="412"/>
      <c r="D185" s="412"/>
      <c r="E185" s="411"/>
      <c r="F185" s="412"/>
      <c r="G185" s="412"/>
      <c r="H185" s="411"/>
      <c r="I185" s="506"/>
      <c r="J185" s="412"/>
      <c r="K185" s="413">
        <f t="shared" si="18"/>
        <v>0</v>
      </c>
      <c r="L185" s="411"/>
    </row>
    <row r="186" spans="1:14" x14ac:dyDescent="0.2">
      <c r="A186" s="1813" t="s">
        <v>90</v>
      </c>
      <c r="B186" s="267">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9" t="s">
        <v>1106</v>
      </c>
      <c r="C189" s="412"/>
      <c r="D189" s="412"/>
      <c r="E189" s="1863"/>
      <c r="F189" s="412"/>
      <c r="G189" s="412"/>
      <c r="H189" s="1863"/>
      <c r="I189" s="506"/>
      <c r="J189" s="412"/>
      <c r="K189" s="429">
        <f>SUM(E189,H189)</f>
        <v>0</v>
      </c>
      <c r="L189" s="1863"/>
    </row>
    <row r="190" spans="1:14" ht="12.75" customHeight="1" thickBot="1" x14ac:dyDescent="0.25">
      <c r="A190" s="886" t="s">
        <v>1921</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7">
        <v>5110</v>
      </c>
      <c r="C193" s="412"/>
      <c r="D193" s="412"/>
      <c r="E193" s="412"/>
      <c r="F193" s="412"/>
      <c r="G193" s="412"/>
      <c r="H193" s="411"/>
      <c r="I193" s="412"/>
      <c r="J193" s="412"/>
      <c r="K193" s="413">
        <f>SUM(H193)</f>
        <v>0</v>
      </c>
      <c r="L193" s="411"/>
    </row>
    <row r="194" spans="1:14" x14ac:dyDescent="0.2">
      <c r="A194" s="1813" t="s">
        <v>92</v>
      </c>
      <c r="B194" s="267">
        <v>5120</v>
      </c>
      <c r="C194" s="412"/>
      <c r="D194" s="412"/>
      <c r="E194" s="412"/>
      <c r="F194" s="412"/>
      <c r="G194" s="412"/>
      <c r="H194" s="411"/>
      <c r="I194" s="412"/>
      <c r="J194" s="412"/>
      <c r="K194" s="413">
        <f>SUM(H194)</f>
        <v>0</v>
      </c>
      <c r="L194" s="411"/>
    </row>
    <row r="195" spans="1:14" ht="12.7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7" t="s">
        <v>692</v>
      </c>
      <c r="C196" s="412"/>
      <c r="D196" s="412"/>
      <c r="E196" s="412"/>
      <c r="F196" s="412"/>
      <c r="G196" s="412"/>
      <c r="H196" s="411"/>
      <c r="I196" s="412"/>
      <c r="J196" s="412"/>
      <c r="K196" s="413">
        <f>SUM(H196)</f>
        <v>0</v>
      </c>
      <c r="L196" s="411"/>
    </row>
    <row r="197" spans="1:14" x14ac:dyDescent="0.2">
      <c r="A197" s="1838" t="s">
        <v>723</v>
      </c>
      <c r="B197" s="267"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75" customHeight="1" thickBot="1" x14ac:dyDescent="0.25">
      <c r="A202" s="1864" t="s">
        <v>743</v>
      </c>
      <c r="B202" s="1807"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1040</v>
      </c>
      <c r="B203" s="264" t="s">
        <v>1029</v>
      </c>
      <c r="C203" s="416"/>
      <c r="D203" s="416"/>
      <c r="E203" s="416"/>
      <c r="F203" s="416"/>
      <c r="G203" s="416"/>
      <c r="H203" s="416"/>
      <c r="I203" s="412"/>
      <c r="J203" s="412"/>
      <c r="K203" s="416"/>
      <c r="L203" s="423"/>
    </row>
    <row r="204" spans="1:14" ht="12.75" customHeight="1" thickTop="1" thickBot="1" x14ac:dyDescent="0.25">
      <c r="A204" s="1834" t="s">
        <v>317</v>
      </c>
      <c r="B204" s="469"/>
      <c r="C204" s="414">
        <f>SUM(C178,C179)</f>
        <v>0</v>
      </c>
      <c r="D204" s="414">
        <f>SUM(D178,D179)</f>
        <v>0</v>
      </c>
      <c r="E204" s="414">
        <f>SUM(E178,E179,E190)</f>
        <v>134052</v>
      </c>
      <c r="F204" s="414">
        <f>SUM(F178,F179)</f>
        <v>0</v>
      </c>
      <c r="G204" s="414">
        <f>SUM(G178,G179)</f>
        <v>0</v>
      </c>
      <c r="H204" s="414">
        <f>SUM(H178,H179,H190,H202,H203)</f>
        <v>0</v>
      </c>
      <c r="I204" s="414">
        <f>SUM(I178,I179)</f>
        <v>0</v>
      </c>
      <c r="J204" s="414">
        <f>SUM(J178,J179)</f>
        <v>0</v>
      </c>
      <c r="K204" s="413">
        <f>SUM(K178,K179,K190,K202,K203)</f>
        <v>134052</v>
      </c>
      <c r="L204" s="414">
        <f>SUM(L178,L179,L190,L202,L203)</f>
        <v>112250</v>
      </c>
    </row>
    <row r="205" spans="1:14" ht="23.25" thickTop="1" x14ac:dyDescent="0.2">
      <c r="A205" s="1825" t="s">
        <v>1177</v>
      </c>
      <c r="B205" s="466"/>
      <c r="C205" s="415"/>
      <c r="D205" s="415"/>
      <c r="E205" s="415"/>
      <c r="F205" s="415"/>
      <c r="G205" s="415"/>
      <c r="H205" s="415"/>
      <c r="I205" s="412"/>
      <c r="J205" s="412"/>
      <c r="K205" s="439">
        <f>'Revenues 9-14'!F275-'Expenditures 15-22'!K204</f>
        <v>-34395</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7" t="s">
        <v>1141</v>
      </c>
      <c r="B207" s="2248"/>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813" t="s">
        <v>1137</v>
      </c>
      <c r="B209" s="267">
        <v>1100</v>
      </c>
      <c r="C209" s="412"/>
      <c r="D209" s="411">
        <v>28756</v>
      </c>
      <c r="E209" s="412"/>
      <c r="F209" s="412"/>
      <c r="G209" s="412"/>
      <c r="H209" s="412"/>
      <c r="I209" s="412"/>
      <c r="J209" s="412"/>
      <c r="K209" s="413">
        <f>D209</f>
        <v>28756</v>
      </c>
      <c r="L209" s="411">
        <v>29475</v>
      </c>
    </row>
    <row r="210" spans="1:12" x14ac:dyDescent="0.2">
      <c r="A210" s="1813" t="s">
        <v>171</v>
      </c>
      <c r="B210" s="267" t="s">
        <v>1143</v>
      </c>
      <c r="C210" s="412"/>
      <c r="D210" s="435"/>
      <c r="E210" s="412"/>
      <c r="F210" s="412"/>
      <c r="G210" s="412"/>
      <c r="H210" s="412"/>
      <c r="I210" s="412"/>
      <c r="J210" s="412"/>
      <c r="K210" s="413">
        <f t="shared" ref="K210:K222" si="19">D210</f>
        <v>0</v>
      </c>
      <c r="L210" s="411"/>
    </row>
    <row r="211" spans="1:12" x14ac:dyDescent="0.2">
      <c r="A211" s="1813" t="s">
        <v>172</v>
      </c>
      <c r="B211" s="267">
        <v>1200</v>
      </c>
      <c r="C211" s="412"/>
      <c r="D211" s="411"/>
      <c r="E211" s="412"/>
      <c r="F211" s="412"/>
      <c r="G211" s="412"/>
      <c r="H211" s="412"/>
      <c r="I211" s="412"/>
      <c r="J211" s="412"/>
      <c r="K211" s="413">
        <f t="shared" si="19"/>
        <v>0</v>
      </c>
      <c r="L211" s="411">
        <v>500</v>
      </c>
    </row>
    <row r="212" spans="1:12" x14ac:dyDescent="0.2">
      <c r="A212" s="1813" t="s">
        <v>318</v>
      </c>
      <c r="B212" s="267" t="s">
        <v>1144</v>
      </c>
      <c r="C212" s="412"/>
      <c r="D212" s="435"/>
      <c r="E212" s="412"/>
      <c r="F212" s="412"/>
      <c r="G212" s="412"/>
      <c r="H212" s="412"/>
      <c r="I212" s="412"/>
      <c r="J212" s="412"/>
      <c r="K212" s="413">
        <f t="shared" si="19"/>
        <v>0</v>
      </c>
      <c r="L212" s="411"/>
    </row>
    <row r="213" spans="1:12" x14ac:dyDescent="0.2">
      <c r="A213" s="1813" t="s">
        <v>319</v>
      </c>
      <c r="B213" s="267">
        <v>1250</v>
      </c>
      <c r="C213" s="412"/>
      <c r="D213" s="411"/>
      <c r="E213" s="412"/>
      <c r="F213" s="412"/>
      <c r="G213" s="412"/>
      <c r="H213" s="412"/>
      <c r="I213" s="412"/>
      <c r="J213" s="412"/>
      <c r="K213" s="413">
        <f t="shared" si="19"/>
        <v>0</v>
      </c>
      <c r="L213" s="411"/>
    </row>
    <row r="214" spans="1:12" x14ac:dyDescent="0.2">
      <c r="A214" s="1813" t="s">
        <v>320</v>
      </c>
      <c r="B214" s="267" t="s">
        <v>169</v>
      </c>
      <c r="C214" s="412"/>
      <c r="D214" s="435">
        <v>3089</v>
      </c>
      <c r="E214" s="412"/>
      <c r="F214" s="412"/>
      <c r="G214" s="412"/>
      <c r="H214" s="412"/>
      <c r="I214" s="412"/>
      <c r="J214" s="412"/>
      <c r="K214" s="413">
        <f t="shared" si="19"/>
        <v>3089</v>
      </c>
      <c r="L214" s="411">
        <v>4500</v>
      </c>
    </row>
    <row r="215" spans="1:12" x14ac:dyDescent="0.2">
      <c r="A215" s="1813" t="s">
        <v>1138</v>
      </c>
      <c r="B215" s="267">
        <v>1300</v>
      </c>
      <c r="C215" s="412"/>
      <c r="D215" s="411"/>
      <c r="E215" s="412"/>
      <c r="F215" s="412"/>
      <c r="G215" s="412"/>
      <c r="H215" s="412"/>
      <c r="I215" s="412"/>
      <c r="J215" s="412"/>
      <c r="K215" s="413">
        <f t="shared" si="19"/>
        <v>0</v>
      </c>
      <c r="L215" s="411"/>
    </row>
    <row r="216" spans="1:12" x14ac:dyDescent="0.2">
      <c r="A216" s="1813" t="s">
        <v>840</v>
      </c>
      <c r="B216" s="267">
        <v>1400</v>
      </c>
      <c r="C216" s="412"/>
      <c r="D216" s="411"/>
      <c r="E216" s="412"/>
      <c r="F216" s="412"/>
      <c r="G216" s="412"/>
      <c r="H216" s="412"/>
      <c r="I216" s="412"/>
      <c r="J216" s="412"/>
      <c r="K216" s="413">
        <f t="shared" si="19"/>
        <v>0</v>
      </c>
      <c r="L216" s="411"/>
    </row>
    <row r="217" spans="1:12" x14ac:dyDescent="0.2">
      <c r="A217" s="1813" t="s">
        <v>1139</v>
      </c>
      <c r="B217" s="267">
        <v>1500</v>
      </c>
      <c r="C217" s="412"/>
      <c r="D217" s="411">
        <v>274</v>
      </c>
      <c r="E217" s="412"/>
      <c r="F217" s="412"/>
      <c r="G217" s="412"/>
      <c r="H217" s="412"/>
      <c r="I217" s="412"/>
      <c r="J217" s="412"/>
      <c r="K217" s="413">
        <f t="shared" si="19"/>
        <v>274</v>
      </c>
      <c r="L217" s="411">
        <v>400</v>
      </c>
    </row>
    <row r="218" spans="1:12" x14ac:dyDescent="0.2">
      <c r="A218" s="1813" t="s">
        <v>1140</v>
      </c>
      <c r="B218" s="267">
        <v>1600</v>
      </c>
      <c r="C218" s="412"/>
      <c r="D218" s="411"/>
      <c r="E218" s="412"/>
      <c r="F218" s="412"/>
      <c r="G218" s="412"/>
      <c r="H218" s="412"/>
      <c r="I218" s="412"/>
      <c r="J218" s="412"/>
      <c r="K218" s="413">
        <f t="shared" si="19"/>
        <v>0</v>
      </c>
      <c r="L218" s="411"/>
    </row>
    <row r="219" spans="1:12" x14ac:dyDescent="0.2">
      <c r="A219" s="1813" t="s">
        <v>1165</v>
      </c>
      <c r="B219" s="267">
        <v>1650</v>
      </c>
      <c r="C219" s="412"/>
      <c r="D219" s="411"/>
      <c r="E219" s="412"/>
      <c r="F219" s="412"/>
      <c r="G219" s="412"/>
      <c r="H219" s="412"/>
      <c r="I219" s="412"/>
      <c r="J219" s="412"/>
      <c r="K219" s="413">
        <f t="shared" si="19"/>
        <v>0</v>
      </c>
      <c r="L219" s="411"/>
    </row>
    <row r="220" spans="1:12" x14ac:dyDescent="0.2">
      <c r="A220" s="1813" t="s">
        <v>841</v>
      </c>
      <c r="B220" s="267" t="s">
        <v>170</v>
      </c>
      <c r="C220" s="412"/>
      <c r="D220" s="435"/>
      <c r="E220" s="412"/>
      <c r="F220" s="412"/>
      <c r="G220" s="412"/>
      <c r="H220" s="412"/>
      <c r="I220" s="412"/>
      <c r="J220" s="412"/>
      <c r="K220" s="413">
        <f t="shared" si="19"/>
        <v>0</v>
      </c>
      <c r="L220" s="411"/>
    </row>
    <row r="221" spans="1:12" x14ac:dyDescent="0.2">
      <c r="A221" s="1813" t="s">
        <v>1285</v>
      </c>
      <c r="B221" s="267">
        <v>1800</v>
      </c>
      <c r="C221" s="412"/>
      <c r="D221" s="411"/>
      <c r="E221" s="412"/>
      <c r="F221" s="412"/>
      <c r="G221" s="412"/>
      <c r="H221" s="412"/>
      <c r="I221" s="412"/>
      <c r="J221" s="412"/>
      <c r="K221" s="413">
        <f t="shared" si="19"/>
        <v>0</v>
      </c>
      <c r="L221" s="411"/>
    </row>
    <row r="222" spans="1:12" x14ac:dyDescent="0.2">
      <c r="A222" s="1813" t="s">
        <v>1286</v>
      </c>
      <c r="B222" s="267">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32119</v>
      </c>
      <c r="E223" s="412"/>
      <c r="F223" s="412"/>
      <c r="G223" s="412"/>
      <c r="H223" s="412"/>
      <c r="I223" s="412"/>
      <c r="J223" s="412"/>
      <c r="K223" s="414">
        <f>SUM(K209:K222)</f>
        <v>32119</v>
      </c>
      <c r="L223" s="414">
        <f>SUM(L209:L222)</f>
        <v>34875</v>
      </c>
    </row>
    <row r="224" spans="1:12" ht="18" customHeight="1" thickTop="1" x14ac:dyDescent="0.2">
      <c r="A224" s="1823" t="s">
        <v>1042</v>
      </c>
      <c r="B224" s="264"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7">
        <v>2110</v>
      </c>
      <c r="C226" s="412"/>
      <c r="D226" s="411"/>
      <c r="E226" s="412"/>
      <c r="F226" s="412"/>
      <c r="G226" s="412"/>
      <c r="H226" s="412"/>
      <c r="I226" s="412"/>
      <c r="J226" s="412"/>
      <c r="K226" s="413">
        <f t="shared" ref="K226:K231" si="20">D226</f>
        <v>0</v>
      </c>
      <c r="L226" s="411"/>
    </row>
    <row r="227" spans="1:12" x14ac:dyDescent="0.2">
      <c r="A227" s="1813" t="s">
        <v>1288</v>
      </c>
      <c r="B227" s="267">
        <v>2120</v>
      </c>
      <c r="C227" s="412"/>
      <c r="D227" s="411">
        <v>632</v>
      </c>
      <c r="E227" s="412"/>
      <c r="F227" s="412"/>
      <c r="G227" s="412"/>
      <c r="H227" s="412"/>
      <c r="I227" s="412"/>
      <c r="J227" s="412"/>
      <c r="K227" s="413">
        <f t="shared" si="20"/>
        <v>632</v>
      </c>
      <c r="L227" s="411">
        <v>750</v>
      </c>
    </row>
    <row r="228" spans="1:12" x14ac:dyDescent="0.2">
      <c r="A228" s="1813" t="s">
        <v>222</v>
      </c>
      <c r="B228" s="267">
        <v>2130</v>
      </c>
      <c r="C228" s="412"/>
      <c r="D228" s="411"/>
      <c r="E228" s="412"/>
      <c r="F228" s="412"/>
      <c r="G228" s="412"/>
      <c r="H228" s="412"/>
      <c r="I228" s="412"/>
      <c r="J228" s="412"/>
      <c r="K228" s="413">
        <f t="shared" si="20"/>
        <v>0</v>
      </c>
      <c r="L228" s="411">
        <v>150</v>
      </c>
    </row>
    <row r="229" spans="1:12" x14ac:dyDescent="0.2">
      <c r="A229" s="1813" t="s">
        <v>223</v>
      </c>
      <c r="B229" s="267">
        <v>2140</v>
      </c>
      <c r="C229" s="412"/>
      <c r="D229" s="411"/>
      <c r="E229" s="412"/>
      <c r="F229" s="412"/>
      <c r="G229" s="412"/>
      <c r="H229" s="412"/>
      <c r="I229" s="412"/>
      <c r="J229" s="412"/>
      <c r="K229" s="413">
        <f t="shared" si="20"/>
        <v>0</v>
      </c>
      <c r="L229" s="411"/>
    </row>
    <row r="230" spans="1:12" x14ac:dyDescent="0.2">
      <c r="A230" s="1813" t="s">
        <v>224</v>
      </c>
      <c r="B230" s="267">
        <v>2150</v>
      </c>
      <c r="C230" s="412"/>
      <c r="D230" s="411">
        <v>450</v>
      </c>
      <c r="E230" s="412"/>
      <c r="F230" s="412"/>
      <c r="G230" s="412"/>
      <c r="H230" s="412"/>
      <c r="I230" s="412"/>
      <c r="J230" s="412"/>
      <c r="K230" s="413">
        <f t="shared" si="20"/>
        <v>450</v>
      </c>
      <c r="L230" s="411">
        <v>1500</v>
      </c>
    </row>
    <row r="231" spans="1:12" x14ac:dyDescent="0.2">
      <c r="A231" s="1813" t="s">
        <v>173</v>
      </c>
      <c r="B231" s="267">
        <v>2190</v>
      </c>
      <c r="C231" s="412"/>
      <c r="D231" s="411">
        <v>2198</v>
      </c>
      <c r="E231" s="412"/>
      <c r="F231" s="412"/>
      <c r="G231" s="412"/>
      <c r="H231" s="412"/>
      <c r="I231" s="412"/>
      <c r="J231" s="412"/>
      <c r="K231" s="413">
        <f t="shared" si="20"/>
        <v>2198</v>
      </c>
      <c r="L231" s="411">
        <v>2000</v>
      </c>
    </row>
    <row r="232" spans="1:12" ht="12.75" customHeight="1" thickBot="1" x14ac:dyDescent="0.25">
      <c r="A232" s="886" t="s">
        <v>659</v>
      </c>
      <c r="B232" s="464" t="s">
        <v>832</v>
      </c>
      <c r="C232" s="412"/>
      <c r="D232" s="414">
        <f>SUM(D226:D231)</f>
        <v>3280</v>
      </c>
      <c r="E232" s="412"/>
      <c r="F232" s="412"/>
      <c r="G232" s="412"/>
      <c r="H232" s="412"/>
      <c r="I232" s="412"/>
      <c r="J232" s="412"/>
      <c r="K232" s="414">
        <f>SUM(K226:K231)</f>
        <v>3280</v>
      </c>
      <c r="L232" s="414">
        <f>SUM(L226:L231)</f>
        <v>4400</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7">
        <v>2210</v>
      </c>
      <c r="C234" s="412"/>
      <c r="D234" s="417"/>
      <c r="E234" s="412"/>
      <c r="F234" s="412"/>
      <c r="G234" s="412"/>
      <c r="H234" s="412"/>
      <c r="I234" s="412"/>
      <c r="J234" s="412"/>
      <c r="K234" s="419">
        <f>D234</f>
        <v>0</v>
      </c>
      <c r="L234" s="417"/>
    </row>
    <row r="235" spans="1:12" x14ac:dyDescent="0.2">
      <c r="A235" s="1813" t="s">
        <v>976</v>
      </c>
      <c r="B235" s="267">
        <v>2220</v>
      </c>
      <c r="C235" s="412"/>
      <c r="D235" s="411"/>
      <c r="E235" s="412"/>
      <c r="F235" s="412"/>
      <c r="G235" s="412"/>
      <c r="H235" s="412"/>
      <c r="I235" s="412"/>
      <c r="J235" s="412"/>
      <c r="K235" s="419">
        <f>D235</f>
        <v>0</v>
      </c>
      <c r="L235" s="411">
        <v>75</v>
      </c>
    </row>
    <row r="236" spans="1:12" x14ac:dyDescent="0.2">
      <c r="A236" s="1813" t="s">
        <v>977</v>
      </c>
      <c r="B236" s="267">
        <v>2230</v>
      </c>
      <c r="C236" s="412"/>
      <c r="D236" s="411"/>
      <c r="E236" s="412"/>
      <c r="F236" s="412"/>
      <c r="G236" s="412"/>
      <c r="H236" s="412"/>
      <c r="I236" s="412"/>
      <c r="J236" s="412"/>
      <c r="K236" s="419">
        <f>D236</f>
        <v>0</v>
      </c>
      <c r="L236" s="411"/>
    </row>
    <row r="237" spans="1:12" ht="12.75" customHeight="1" thickBot="1" x14ac:dyDescent="0.25">
      <c r="A237" s="1839" t="s">
        <v>660</v>
      </c>
      <c r="B237" s="877">
        <v>2200</v>
      </c>
      <c r="C237" s="412"/>
      <c r="D237" s="414">
        <f>SUM(D234:D236)</f>
        <v>0</v>
      </c>
      <c r="E237" s="412"/>
      <c r="F237" s="412"/>
      <c r="G237" s="412"/>
      <c r="H237" s="412"/>
      <c r="I237" s="412"/>
      <c r="J237" s="412"/>
      <c r="K237" s="414">
        <f>SUM(K234:K236)</f>
        <v>0</v>
      </c>
      <c r="L237" s="414">
        <f>SUM(L234:L236)</f>
        <v>75</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7">
        <v>2310</v>
      </c>
      <c r="C239" s="412"/>
      <c r="D239" s="417">
        <v>234</v>
      </c>
      <c r="E239" s="412"/>
      <c r="F239" s="412"/>
      <c r="G239" s="412"/>
      <c r="H239" s="412"/>
      <c r="I239" s="412"/>
      <c r="J239" s="412"/>
      <c r="K239" s="419">
        <f>D239</f>
        <v>234</v>
      </c>
      <c r="L239" s="417">
        <v>150</v>
      </c>
    </row>
    <row r="240" spans="1:12" x14ac:dyDescent="0.2">
      <c r="A240" s="1813" t="s">
        <v>979</v>
      </c>
      <c r="B240" s="267">
        <v>2320</v>
      </c>
      <c r="C240" s="412"/>
      <c r="D240" s="411">
        <v>9515</v>
      </c>
      <c r="E240" s="412"/>
      <c r="F240" s="412"/>
      <c r="G240" s="412"/>
      <c r="H240" s="412"/>
      <c r="I240" s="412"/>
      <c r="J240" s="412"/>
      <c r="K240" s="419">
        <f t="shared" ref="K240:K250" si="21">D240</f>
        <v>9515</v>
      </c>
      <c r="L240" s="411">
        <v>10200</v>
      </c>
    </row>
    <row r="241" spans="1:12" x14ac:dyDescent="0.2">
      <c r="A241" s="1813" t="s">
        <v>980</v>
      </c>
      <c r="B241" s="267">
        <v>2330</v>
      </c>
      <c r="C241" s="412"/>
      <c r="D241" s="411">
        <v>379</v>
      </c>
      <c r="E241" s="412"/>
      <c r="F241" s="412"/>
      <c r="G241" s="412"/>
      <c r="H241" s="412"/>
      <c r="I241" s="412"/>
      <c r="J241" s="412"/>
      <c r="K241" s="419">
        <f t="shared" si="21"/>
        <v>379</v>
      </c>
      <c r="L241" s="411">
        <v>400</v>
      </c>
    </row>
    <row r="242" spans="1:12" x14ac:dyDescent="0.2">
      <c r="A242" s="1814" t="s">
        <v>340</v>
      </c>
      <c r="B242" s="292" t="s">
        <v>321</v>
      </c>
      <c r="C242" s="412"/>
      <c r="D242" s="690"/>
      <c r="E242" s="412"/>
      <c r="F242" s="412"/>
      <c r="G242" s="412"/>
      <c r="H242" s="412"/>
      <c r="I242" s="412"/>
      <c r="J242" s="412"/>
      <c r="K242" s="419">
        <f t="shared" si="21"/>
        <v>0</v>
      </c>
      <c r="L242" s="411"/>
    </row>
    <row r="243" spans="1:12" ht="23.2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2" t="s">
        <v>323</v>
      </c>
      <c r="C244" s="412"/>
      <c r="D244" s="690"/>
      <c r="E244" s="412"/>
      <c r="F244" s="412"/>
      <c r="G244" s="412"/>
      <c r="H244" s="412"/>
      <c r="I244" s="412"/>
      <c r="J244" s="412"/>
      <c r="K244" s="419">
        <f t="shared" si="21"/>
        <v>0</v>
      </c>
      <c r="L244" s="411"/>
    </row>
    <row r="245" spans="1:12" x14ac:dyDescent="0.2">
      <c r="A245" s="1814" t="s">
        <v>274</v>
      </c>
      <c r="B245" s="292" t="s">
        <v>324</v>
      </c>
      <c r="C245" s="412"/>
      <c r="D245" s="690"/>
      <c r="E245" s="412"/>
      <c r="F245" s="412"/>
      <c r="G245" s="412"/>
      <c r="H245" s="412"/>
      <c r="I245" s="412"/>
      <c r="J245" s="412"/>
      <c r="K245" s="419">
        <f t="shared" si="21"/>
        <v>0</v>
      </c>
      <c r="L245" s="411"/>
    </row>
    <row r="246" spans="1:12" x14ac:dyDescent="0.2">
      <c r="A246" s="1814" t="s">
        <v>817</v>
      </c>
      <c r="B246" s="292" t="s">
        <v>325</v>
      </c>
      <c r="C246" s="412"/>
      <c r="D246" s="690"/>
      <c r="E246" s="412"/>
      <c r="F246" s="412"/>
      <c r="G246" s="412"/>
      <c r="H246" s="412"/>
      <c r="I246" s="412"/>
      <c r="J246" s="412"/>
      <c r="K246" s="419">
        <f t="shared" si="21"/>
        <v>0</v>
      </c>
      <c r="L246" s="411"/>
    </row>
    <row r="247" spans="1:12" x14ac:dyDescent="0.2">
      <c r="A247" s="1814" t="s">
        <v>275</v>
      </c>
      <c r="B247" s="292"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c r="E248" s="412"/>
      <c r="F248" s="412"/>
      <c r="G248" s="412"/>
      <c r="H248" s="412"/>
      <c r="I248" s="412"/>
      <c r="J248" s="412"/>
      <c r="K248" s="419">
        <f t="shared" si="21"/>
        <v>0</v>
      </c>
      <c r="L248" s="411"/>
    </row>
    <row r="249" spans="1:12" x14ac:dyDescent="0.2">
      <c r="A249" s="1814" t="s">
        <v>1216</v>
      </c>
      <c r="B249" s="292" t="s">
        <v>328</v>
      </c>
      <c r="C249" s="412"/>
      <c r="D249" s="690"/>
      <c r="E249" s="412"/>
      <c r="F249" s="412"/>
      <c r="G249" s="412"/>
      <c r="H249" s="412"/>
      <c r="I249" s="412"/>
      <c r="J249" s="412"/>
      <c r="K249" s="419">
        <f t="shared" si="21"/>
        <v>0</v>
      </c>
      <c r="L249" s="411"/>
    </row>
    <row r="250" spans="1:12" x14ac:dyDescent="0.2">
      <c r="A250" s="1814" t="s">
        <v>1147</v>
      </c>
      <c r="B250" s="267"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10128</v>
      </c>
      <c r="E251" s="412"/>
      <c r="F251" s="412"/>
      <c r="G251" s="412"/>
      <c r="H251" s="412"/>
      <c r="I251" s="412"/>
      <c r="J251" s="412"/>
      <c r="K251" s="414">
        <f>SUM(K239:K250)</f>
        <v>10128</v>
      </c>
      <c r="L251" s="414">
        <f>SUM(L239:L250)</f>
        <v>10750</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7589</v>
      </c>
      <c r="E253" s="412"/>
      <c r="F253" s="412"/>
      <c r="G253" s="412"/>
      <c r="H253" s="412"/>
      <c r="I253" s="412"/>
      <c r="J253" s="412"/>
      <c r="K253" s="419">
        <f>D253</f>
        <v>7589</v>
      </c>
      <c r="L253" s="417">
        <v>8200</v>
      </c>
    </row>
    <row r="254" spans="1:12" ht="23.25" customHeight="1" x14ac:dyDescent="0.2">
      <c r="A254" s="1819" t="s">
        <v>1217</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7589</v>
      </c>
      <c r="E255" s="412"/>
      <c r="F255" s="412"/>
      <c r="G255" s="412"/>
      <c r="H255" s="412"/>
      <c r="I255" s="412"/>
      <c r="J255" s="412"/>
      <c r="K255" s="414">
        <f>SUM(K253:K254)</f>
        <v>7589</v>
      </c>
      <c r="L255" s="414">
        <f>SUM(L253:L254)</f>
        <v>8200</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c r="E257" s="412"/>
      <c r="F257" s="412"/>
      <c r="G257" s="412"/>
      <c r="H257" s="412"/>
      <c r="I257" s="412"/>
      <c r="J257" s="412"/>
      <c r="K257" s="419">
        <f>D257</f>
        <v>0</v>
      </c>
      <c r="L257" s="417"/>
    </row>
    <row r="258" spans="1:12" x14ac:dyDescent="0.2">
      <c r="A258" s="1813" t="s">
        <v>543</v>
      </c>
      <c r="B258" s="524">
        <v>2520</v>
      </c>
      <c r="C258" s="412"/>
      <c r="D258" s="411"/>
      <c r="E258" s="412"/>
      <c r="F258" s="412"/>
      <c r="G258" s="412"/>
      <c r="H258" s="412"/>
      <c r="I258" s="412"/>
      <c r="J258" s="412"/>
      <c r="K258" s="419">
        <f t="shared" ref="K258:K263" si="22">D258</f>
        <v>0</v>
      </c>
      <c r="L258" s="411"/>
    </row>
    <row r="259" spans="1:12" x14ac:dyDescent="0.2">
      <c r="A259" s="1813" t="s">
        <v>5</v>
      </c>
      <c r="B259" s="267">
        <v>2530</v>
      </c>
      <c r="C259" s="412"/>
      <c r="D259" s="411"/>
      <c r="E259" s="412"/>
      <c r="F259" s="412"/>
      <c r="G259" s="412"/>
      <c r="H259" s="412"/>
      <c r="I259" s="412"/>
      <c r="J259" s="412"/>
      <c r="K259" s="419">
        <f t="shared" si="22"/>
        <v>0</v>
      </c>
      <c r="L259" s="411"/>
    </row>
    <row r="260" spans="1:12" x14ac:dyDescent="0.2">
      <c r="A260" s="1813" t="s">
        <v>221</v>
      </c>
      <c r="B260" s="267">
        <v>2540</v>
      </c>
      <c r="C260" s="412"/>
      <c r="D260" s="411">
        <v>13500</v>
      </c>
      <c r="E260" s="412"/>
      <c r="F260" s="412"/>
      <c r="G260" s="412"/>
      <c r="H260" s="412"/>
      <c r="I260" s="412"/>
      <c r="J260" s="412"/>
      <c r="K260" s="419">
        <f t="shared" si="22"/>
        <v>13500</v>
      </c>
      <c r="L260" s="411">
        <v>13000</v>
      </c>
    </row>
    <row r="261" spans="1:12" x14ac:dyDescent="0.2">
      <c r="A261" s="1813" t="s">
        <v>1129</v>
      </c>
      <c r="B261" s="267">
        <v>2550</v>
      </c>
      <c r="C261" s="412"/>
      <c r="D261" s="411"/>
      <c r="E261" s="412"/>
      <c r="F261" s="412"/>
      <c r="G261" s="412"/>
      <c r="H261" s="412"/>
      <c r="I261" s="412"/>
      <c r="J261" s="412"/>
      <c r="K261" s="419">
        <f t="shared" si="22"/>
        <v>0</v>
      </c>
      <c r="L261" s="411">
        <v>100</v>
      </c>
    </row>
    <row r="262" spans="1:12" x14ac:dyDescent="0.2">
      <c r="A262" s="1813" t="s">
        <v>107</v>
      </c>
      <c r="B262" s="267">
        <v>2560</v>
      </c>
      <c r="C262" s="412"/>
      <c r="D262" s="411"/>
      <c r="E262" s="412"/>
      <c r="F262" s="412"/>
      <c r="G262" s="412"/>
      <c r="H262" s="412"/>
      <c r="I262" s="412"/>
      <c r="J262" s="412"/>
      <c r="K262" s="419">
        <f t="shared" si="22"/>
        <v>0</v>
      </c>
      <c r="L262" s="411"/>
    </row>
    <row r="263" spans="1:12" x14ac:dyDescent="0.2">
      <c r="A263" s="1813" t="s">
        <v>108</v>
      </c>
      <c r="B263" s="267">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13500</v>
      </c>
      <c r="E264" s="412"/>
      <c r="F264" s="412"/>
      <c r="G264" s="412"/>
      <c r="H264" s="412"/>
      <c r="I264" s="412"/>
      <c r="J264" s="412"/>
      <c r="K264" s="414">
        <f>SUM(K257:K263)</f>
        <v>13500</v>
      </c>
      <c r="L264" s="414">
        <f>SUM(L257:L263)</f>
        <v>13100</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7">
        <v>2610</v>
      </c>
      <c r="C266" s="412"/>
      <c r="D266" s="417"/>
      <c r="E266" s="412"/>
      <c r="F266" s="412"/>
      <c r="G266" s="412"/>
      <c r="H266" s="412"/>
      <c r="I266" s="412"/>
      <c r="J266" s="412"/>
      <c r="K266" s="419">
        <f>D266</f>
        <v>0</v>
      </c>
      <c r="L266" s="417"/>
    </row>
    <row r="267" spans="1:12" ht="20.2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7">
        <v>2630</v>
      </c>
      <c r="C268" s="412"/>
      <c r="D268" s="411"/>
      <c r="E268" s="412"/>
      <c r="F268" s="412"/>
      <c r="G268" s="412"/>
      <c r="H268" s="412"/>
      <c r="I268" s="412"/>
      <c r="J268" s="412"/>
      <c r="K268" s="419">
        <f>D268</f>
        <v>0</v>
      </c>
      <c r="L268" s="411"/>
    </row>
    <row r="269" spans="1:12" x14ac:dyDescent="0.2">
      <c r="A269" s="1813" t="s">
        <v>472</v>
      </c>
      <c r="B269" s="267">
        <v>2640</v>
      </c>
      <c r="C269" s="412"/>
      <c r="D269" s="411"/>
      <c r="E269" s="412"/>
      <c r="F269" s="412"/>
      <c r="G269" s="412"/>
      <c r="H269" s="412"/>
      <c r="I269" s="412"/>
      <c r="J269" s="412"/>
      <c r="K269" s="419">
        <f>D269</f>
        <v>0</v>
      </c>
      <c r="L269" s="411"/>
    </row>
    <row r="270" spans="1:12" x14ac:dyDescent="0.2">
      <c r="A270" s="1813" t="s">
        <v>473</v>
      </c>
      <c r="B270" s="267">
        <v>2660</v>
      </c>
      <c r="C270" s="412"/>
      <c r="D270" s="411"/>
      <c r="E270" s="412"/>
      <c r="F270" s="412"/>
      <c r="G270" s="412"/>
      <c r="H270" s="412"/>
      <c r="I270" s="412"/>
      <c r="J270" s="412"/>
      <c r="K270" s="419">
        <f>D270</f>
        <v>0</v>
      </c>
      <c r="L270" s="411"/>
    </row>
    <row r="271" spans="1:12" ht="12.75" customHeight="1" thickBot="1" x14ac:dyDescent="0.25">
      <c r="A271" s="1837"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75" customHeight="1" thickBot="1" x14ac:dyDescent="0.25">
      <c r="A273" s="1840" t="s">
        <v>972</v>
      </c>
      <c r="B273" s="878">
        <v>2000</v>
      </c>
      <c r="C273" s="412"/>
      <c r="D273" s="424">
        <f>SUM(D232,D237,D251,D255,D264,D271,D272)</f>
        <v>34497</v>
      </c>
      <c r="E273" s="412"/>
      <c r="F273" s="412"/>
      <c r="G273" s="412"/>
      <c r="H273" s="412"/>
      <c r="I273" s="412"/>
      <c r="J273" s="412"/>
      <c r="K273" s="424">
        <f>SUM(K232,K237,K251,K255,K264,K271,K272)</f>
        <v>34497</v>
      </c>
      <c r="L273" s="424">
        <f>SUM(L232,L237,L251,L255,L264,L271,L272)</f>
        <v>36525</v>
      </c>
    </row>
    <row r="274" spans="1:12" ht="18" customHeight="1" thickTop="1" thickBot="1" x14ac:dyDescent="0.25">
      <c r="A274" s="1841" t="s">
        <v>1043</v>
      </c>
      <c r="B274" s="264">
        <v>3000</v>
      </c>
      <c r="C274" s="412"/>
      <c r="D274" s="423"/>
      <c r="E274" s="412"/>
      <c r="F274" s="412"/>
      <c r="G274" s="412"/>
      <c r="H274" s="412"/>
      <c r="I274" s="412"/>
      <c r="J274" s="412"/>
      <c r="K274" s="427">
        <f>D274</f>
        <v>0</v>
      </c>
      <c r="L274" s="423">
        <v>20</v>
      </c>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813" t="s">
        <v>349</v>
      </c>
      <c r="B276" s="267">
        <v>4120</v>
      </c>
      <c r="C276" s="412"/>
      <c r="D276" s="411"/>
      <c r="E276" s="412"/>
      <c r="F276" s="412"/>
      <c r="G276" s="412"/>
      <c r="H276" s="412"/>
      <c r="I276" s="412"/>
      <c r="J276" s="412"/>
      <c r="K276" s="413">
        <f>D276</f>
        <v>0</v>
      </c>
      <c r="L276" s="411"/>
    </row>
    <row r="277" spans="1:12" x14ac:dyDescent="0.2">
      <c r="A277" s="1813" t="s">
        <v>812</v>
      </c>
      <c r="B277" s="267">
        <v>4140</v>
      </c>
      <c r="C277" s="412"/>
      <c r="D277" s="411"/>
      <c r="E277" s="412"/>
      <c r="F277" s="412"/>
      <c r="G277" s="412"/>
      <c r="H277" s="412"/>
      <c r="I277" s="412"/>
      <c r="J277" s="412"/>
      <c r="K277" s="413">
        <f>D277</f>
        <v>0</v>
      </c>
      <c r="L277" s="411"/>
    </row>
    <row r="278" spans="1:12" ht="12.75" customHeight="1" thickBot="1" x14ac:dyDescent="0.25">
      <c r="A278" s="886" t="s">
        <v>1921</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7">
        <v>5110</v>
      </c>
      <c r="C281" s="412"/>
      <c r="D281" s="412"/>
      <c r="E281" s="412"/>
      <c r="F281" s="412"/>
      <c r="G281" s="412"/>
      <c r="H281" s="411"/>
      <c r="I281" s="412"/>
      <c r="J281" s="412"/>
      <c r="K281" s="413">
        <f>H281</f>
        <v>0</v>
      </c>
      <c r="L281" s="411"/>
    </row>
    <row r="282" spans="1:12" x14ac:dyDescent="0.2">
      <c r="A282" s="1813" t="s">
        <v>92</v>
      </c>
      <c r="B282" s="267">
        <v>5120</v>
      </c>
      <c r="C282" s="412"/>
      <c r="D282" s="412"/>
      <c r="E282" s="412"/>
      <c r="F282" s="412"/>
      <c r="G282" s="412"/>
      <c r="H282" s="411"/>
      <c r="I282" s="412"/>
      <c r="J282" s="412"/>
      <c r="K282" s="413">
        <f>H282</f>
        <v>0</v>
      </c>
      <c r="L282" s="411"/>
    </row>
    <row r="283" spans="1:12" ht="12.7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7" t="s">
        <v>692</v>
      </c>
      <c r="C284" s="412"/>
      <c r="D284" s="412"/>
      <c r="E284" s="412"/>
      <c r="F284" s="412"/>
      <c r="G284" s="412"/>
      <c r="H284" s="411"/>
      <c r="I284" s="412"/>
      <c r="J284" s="412"/>
      <c r="K284" s="413">
        <f>H284</f>
        <v>0</v>
      </c>
      <c r="L284" s="411"/>
    </row>
    <row r="285" spans="1:12" x14ac:dyDescent="0.2">
      <c r="A285" s="1813" t="s">
        <v>881</v>
      </c>
      <c r="B285" s="267"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4" t="s">
        <v>1029</v>
      </c>
      <c r="C287" s="412"/>
      <c r="D287" s="416"/>
      <c r="E287" s="412"/>
      <c r="F287" s="412"/>
      <c r="G287" s="412"/>
      <c r="H287" s="1865"/>
      <c r="I287" s="412"/>
      <c r="J287" s="412"/>
      <c r="K287" s="1865"/>
      <c r="L287" s="425"/>
    </row>
    <row r="288" spans="1:12" ht="12.75" customHeight="1" thickTop="1" thickBot="1" x14ac:dyDescent="0.25">
      <c r="A288" s="2244" t="s">
        <v>595</v>
      </c>
      <c r="B288" s="2246"/>
      <c r="C288" s="412"/>
      <c r="D288" s="414">
        <f>SUM(D223,D273,D274,D278)</f>
        <v>66616</v>
      </c>
      <c r="E288" s="412"/>
      <c r="F288" s="412"/>
      <c r="G288" s="412"/>
      <c r="H288" s="414">
        <f>H286</f>
        <v>0</v>
      </c>
      <c r="I288" s="412"/>
      <c r="J288" s="412"/>
      <c r="K288" s="414">
        <f>SUM(K223,K273,K274,K278,K286,K287)</f>
        <v>66616</v>
      </c>
      <c r="L288" s="414">
        <f>SUM(L223,L273,L274,L278,L286,L287)</f>
        <v>71420</v>
      </c>
    </row>
    <row r="289" spans="1:14" ht="23.25" thickTop="1" x14ac:dyDescent="0.2">
      <c r="A289" s="900" t="s">
        <v>1177</v>
      </c>
      <c r="B289" s="901"/>
      <c r="C289" s="412"/>
      <c r="D289" s="415"/>
      <c r="E289" s="412"/>
      <c r="F289" s="412"/>
      <c r="G289" s="412"/>
      <c r="H289" s="440"/>
      <c r="I289" s="412"/>
      <c r="J289" s="412"/>
      <c r="K289" s="439">
        <f>'Revenues 9-14'!G275-'Expenditures 15-22'!K288</f>
        <v>404</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3" t="s">
        <v>150</v>
      </c>
      <c r="B291" s="2237"/>
      <c r="C291" s="892"/>
      <c r="D291" s="893"/>
      <c r="E291" s="893"/>
      <c r="F291" s="893"/>
      <c r="G291" s="893"/>
      <c r="H291" s="893"/>
      <c r="I291" s="893"/>
      <c r="J291" s="893"/>
      <c r="K291" s="893"/>
      <c r="L291" s="894"/>
    </row>
    <row r="292" spans="1:14" ht="18" customHeight="1" x14ac:dyDescent="0.2">
      <c r="A292" s="1823" t="s">
        <v>151</v>
      </c>
      <c r="B292" s="265"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70">
        <v>2530</v>
      </c>
      <c r="C294" s="411"/>
      <c r="D294" s="411"/>
      <c r="E294" s="411"/>
      <c r="F294" s="411"/>
      <c r="G294" s="411"/>
      <c r="H294" s="411"/>
      <c r="I294" s="435"/>
      <c r="J294" s="435"/>
      <c r="K294" s="413">
        <f>SUM(C294:J294)</f>
        <v>0</v>
      </c>
      <c r="L294" s="435"/>
    </row>
    <row r="295" spans="1:14" ht="13.5" customHeight="1" x14ac:dyDescent="0.2">
      <c r="A295" s="1844" t="s">
        <v>1156</v>
      </c>
      <c r="B295" s="267"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3" t="s">
        <v>152</v>
      </c>
      <c r="B297" s="264"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7">
        <v>4120</v>
      </c>
      <c r="C300" s="412"/>
      <c r="D300" s="412"/>
      <c r="E300" s="435"/>
      <c r="F300" s="412"/>
      <c r="G300" s="412"/>
      <c r="H300" s="435"/>
      <c r="I300" s="506"/>
      <c r="J300" s="412"/>
      <c r="K300" s="1060">
        <f>SUM(E300,H300)</f>
        <v>0</v>
      </c>
      <c r="L300" s="411"/>
    </row>
    <row r="301" spans="1:14" x14ac:dyDescent="0.2">
      <c r="A301" s="1813" t="s">
        <v>812</v>
      </c>
      <c r="B301" s="267">
        <v>4140</v>
      </c>
      <c r="C301" s="412"/>
      <c r="D301" s="412"/>
      <c r="E301" s="435"/>
      <c r="F301" s="412"/>
      <c r="G301" s="412"/>
      <c r="H301" s="435"/>
      <c r="I301" s="506"/>
      <c r="J301" s="412"/>
      <c r="K301" s="1060">
        <f>SUM(E301,H301)</f>
        <v>0</v>
      </c>
      <c r="L301" s="411"/>
    </row>
    <row r="302" spans="1:14" ht="12.75" customHeight="1" x14ac:dyDescent="0.2">
      <c r="A302" s="1819" t="s">
        <v>813</v>
      </c>
      <c r="B302" s="114">
        <v>4190</v>
      </c>
      <c r="C302" s="412"/>
      <c r="D302" s="412"/>
      <c r="E302" s="435"/>
      <c r="F302" s="412"/>
      <c r="G302" s="412"/>
      <c r="H302" s="435"/>
      <c r="I302" s="506"/>
      <c r="J302" s="412"/>
      <c r="K302" s="1060">
        <f>SUM(E302,H302)</f>
        <v>0</v>
      </c>
      <c r="L302" s="411"/>
    </row>
    <row r="303" spans="1:14" ht="12.75" customHeight="1" thickBot="1" x14ac:dyDescent="0.25">
      <c r="A303" s="886" t="s">
        <v>1921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75" customHeight="1" thickTop="1" thickBot="1" x14ac:dyDescent="0.25">
      <c r="A305" s="2242" t="s">
        <v>317</v>
      </c>
      <c r="B305" s="2243"/>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38" t="s">
        <v>1177</v>
      </c>
      <c r="B306" s="2239"/>
      <c r="C306" s="418"/>
      <c r="D306" s="418"/>
      <c r="E306" s="418"/>
      <c r="F306" s="418"/>
      <c r="G306" s="418"/>
      <c r="H306" s="418"/>
      <c r="I306" s="418"/>
      <c r="J306" s="418"/>
      <c r="K306" s="429">
        <f>'Revenues 9-14'!H275-'Expenditures 15-22'!K305</f>
        <v>0</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49" t="s">
        <v>156</v>
      </c>
      <c r="B308" s="2250"/>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51" t="s">
        <v>1071</v>
      </c>
      <c r="B310" s="2250"/>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5018</v>
      </c>
      <c r="F313" s="435"/>
      <c r="G313" s="435"/>
      <c r="H313" s="435"/>
      <c r="I313" s="435"/>
      <c r="J313" s="435"/>
      <c r="K313" s="1060">
        <f t="shared" ref="K313:K320" si="24">SUM(C313:J313)</f>
        <v>5018</v>
      </c>
      <c r="L313" s="435"/>
      <c r="M313" s="908"/>
      <c r="N313" s="908"/>
    </row>
    <row r="314" spans="1:14" s="19" customFormat="1" x14ac:dyDescent="0.2">
      <c r="A314" s="890" t="s">
        <v>342</v>
      </c>
      <c r="B314" s="528" t="s">
        <v>323</v>
      </c>
      <c r="C314" s="435"/>
      <c r="D314" s="435"/>
      <c r="E314" s="435">
        <v>1000</v>
      </c>
      <c r="F314" s="435"/>
      <c r="G314" s="435"/>
      <c r="H314" s="435"/>
      <c r="I314" s="435"/>
      <c r="J314" s="435"/>
      <c r="K314" s="1060">
        <f t="shared" si="24"/>
        <v>1000</v>
      </c>
      <c r="L314" s="435">
        <v>10000</v>
      </c>
      <c r="M314" s="908"/>
      <c r="N314" s="908"/>
    </row>
    <row r="315" spans="1:14" s="19" customFormat="1" x14ac:dyDescent="0.2">
      <c r="A315" s="890" t="s">
        <v>274</v>
      </c>
      <c r="B315" s="528" t="s">
        <v>324</v>
      </c>
      <c r="C315" s="435"/>
      <c r="D315" s="435"/>
      <c r="E315" s="435">
        <v>3396</v>
      </c>
      <c r="F315" s="435"/>
      <c r="G315" s="435"/>
      <c r="H315" s="435"/>
      <c r="I315" s="435"/>
      <c r="J315" s="435"/>
      <c r="K315" s="1060">
        <f t="shared" si="24"/>
        <v>3396</v>
      </c>
      <c r="L315" s="435">
        <v>23000</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c r="F318" s="435"/>
      <c r="G318" s="435"/>
      <c r="H318" s="435"/>
      <c r="I318" s="435"/>
      <c r="J318" s="435"/>
      <c r="K318" s="1060">
        <f t="shared" si="24"/>
        <v>0</v>
      </c>
      <c r="L318" s="435"/>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c r="M320" s="908"/>
      <c r="N320" s="908"/>
    </row>
    <row r="321" spans="1:14" s="19" customFormat="1" x14ac:dyDescent="0.2">
      <c r="A321" s="1848"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833</v>
      </c>
      <c r="B323" s="531" t="s">
        <v>668</v>
      </c>
      <c r="C323" s="1061">
        <f>SUM(C312:C322)</f>
        <v>0</v>
      </c>
      <c r="D323" s="1061">
        <f t="shared" ref="D323:J323" si="25">SUM(D312:D322)</f>
        <v>0</v>
      </c>
      <c r="E323" s="1061">
        <f t="shared" si="25"/>
        <v>9414</v>
      </c>
      <c r="F323" s="1061">
        <f t="shared" si="25"/>
        <v>0</v>
      </c>
      <c r="G323" s="1061">
        <f t="shared" si="25"/>
        <v>0</v>
      </c>
      <c r="H323" s="1061">
        <f t="shared" si="25"/>
        <v>0</v>
      </c>
      <c r="I323" s="1061">
        <f t="shared" si="25"/>
        <v>0</v>
      </c>
      <c r="J323" s="1061">
        <f t="shared" si="25"/>
        <v>0</v>
      </c>
      <c r="K323" s="1061">
        <f>SUM(K312:K322)</f>
        <v>9414</v>
      </c>
      <c r="L323" s="1061">
        <f>SUM(L312:L322)</f>
        <v>33000</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7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75" customHeight="1" thickTop="1" thickBot="1" x14ac:dyDescent="0.25">
      <c r="A331" s="1864" t="s">
        <v>595</v>
      </c>
      <c r="B331" s="1868"/>
      <c r="C331" s="1061">
        <f>SUM(C323)</f>
        <v>0</v>
      </c>
      <c r="D331" s="1061">
        <f t="shared" ref="D331:J331" si="26">SUM(D323)</f>
        <v>0</v>
      </c>
      <c r="E331" s="1061">
        <f t="shared" si="26"/>
        <v>9414</v>
      </c>
      <c r="F331" s="1061">
        <f t="shared" si="26"/>
        <v>0</v>
      </c>
      <c r="G331" s="1061">
        <f t="shared" si="26"/>
        <v>0</v>
      </c>
      <c r="H331" s="1061">
        <f>SUM(H323,H329)</f>
        <v>0</v>
      </c>
      <c r="I331" s="1061">
        <f t="shared" si="26"/>
        <v>0</v>
      </c>
      <c r="J331" s="1061">
        <f t="shared" si="26"/>
        <v>0</v>
      </c>
      <c r="K331" s="1061">
        <f>SUM(K323,K329)</f>
        <v>9414</v>
      </c>
      <c r="L331" s="424">
        <f>SUM(L323,L329,L330)</f>
        <v>33000</v>
      </c>
    </row>
    <row r="332" spans="1:14" ht="12.75" customHeight="1" thickTop="1" x14ac:dyDescent="0.2">
      <c r="A332" s="2240" t="s">
        <v>1177</v>
      </c>
      <c r="B332" s="2241"/>
      <c r="C332" s="412"/>
      <c r="D332" s="412"/>
      <c r="E332" s="412"/>
      <c r="F332" s="412"/>
      <c r="G332" s="412"/>
      <c r="H332" s="412"/>
      <c r="I332" s="412"/>
      <c r="J332" s="412"/>
      <c r="K332" s="1064">
        <f>'Revenues 9-14'!J275-'Expenditures 15-22'!K331</f>
        <v>25085</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2" t="s">
        <v>1142</v>
      </c>
      <c r="B334" s="2127"/>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7">
        <v>2530</v>
      </c>
      <c r="C337" s="411"/>
      <c r="D337" s="411"/>
      <c r="E337" s="411"/>
      <c r="F337" s="411"/>
      <c r="G337" s="411"/>
      <c r="H337" s="411"/>
      <c r="I337" s="435"/>
      <c r="J337" s="435"/>
      <c r="K337" s="413">
        <f>SUM(C337:J337)</f>
        <v>0</v>
      </c>
      <c r="L337" s="411"/>
    </row>
    <row r="338" spans="1:14" x14ac:dyDescent="0.2">
      <c r="A338" s="1813" t="s">
        <v>221</v>
      </c>
      <c r="B338" s="267">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21"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7">
        <v>5110</v>
      </c>
      <c r="C347" s="412"/>
      <c r="D347" s="412"/>
      <c r="E347" s="412"/>
      <c r="F347" s="412"/>
      <c r="G347" s="412"/>
      <c r="H347" s="435"/>
      <c r="I347" s="412"/>
      <c r="J347" s="412"/>
      <c r="K347" s="413">
        <f>SUM(C347:J347)</f>
        <v>0</v>
      </c>
      <c r="L347" s="411"/>
    </row>
    <row r="348" spans="1:14" ht="12.75" customHeight="1" x14ac:dyDescent="0.2">
      <c r="A348" s="1814" t="s">
        <v>723</v>
      </c>
      <c r="B348" s="292"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4" t="s">
        <v>1029</v>
      </c>
      <c r="C353" s="416"/>
      <c r="D353" s="416"/>
      <c r="E353" s="416"/>
      <c r="F353" s="416"/>
      <c r="G353" s="416"/>
      <c r="H353" s="416"/>
      <c r="I353" s="416"/>
      <c r="J353" s="412"/>
      <c r="K353" s="416"/>
      <c r="L353" s="422"/>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52" t="s">
        <v>1177</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 right="0.1"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F31" sqref="F3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8" t="s">
        <v>1314</v>
      </c>
      <c r="D1" s="2252" t="s">
        <v>1315</v>
      </c>
      <c r="E1" s="2253"/>
      <c r="F1" s="2253"/>
      <c r="G1" s="2253"/>
      <c r="H1" s="2253"/>
      <c r="I1" s="2253"/>
      <c r="J1" s="2253"/>
      <c r="K1" s="2253"/>
      <c r="L1" s="2254"/>
      <c r="M1" s="2255" t="s">
        <v>214</v>
      </c>
      <c r="N1" s="2256"/>
    </row>
    <row r="2" spans="1:16" ht="13.5" customHeight="1" x14ac:dyDescent="0.2">
      <c r="A2" s="2259"/>
      <c r="B2" s="2260"/>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1932</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31" sqref="F3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2" t="s">
        <v>1969</v>
      </c>
      <c r="B2" s="834" t="s">
        <v>1935</v>
      </c>
      <c r="C2" s="1083" t="s">
        <v>1936</v>
      </c>
      <c r="D2" s="1083" t="s">
        <v>1937</v>
      </c>
      <c r="E2" s="1083" t="s">
        <v>1938</v>
      </c>
      <c r="F2" s="1083" t="s">
        <v>1939</v>
      </c>
    </row>
    <row r="3" spans="1:6" ht="12" customHeight="1" x14ac:dyDescent="0.2">
      <c r="A3" s="2273"/>
      <c r="B3" s="546"/>
      <c r="C3" s="832"/>
      <c r="D3" s="833" t="s">
        <v>295</v>
      </c>
      <c r="E3" s="832"/>
      <c r="F3" s="833" t="s">
        <v>296</v>
      </c>
    </row>
    <row r="4" spans="1:6" ht="13.7" customHeight="1" x14ac:dyDescent="0.2">
      <c r="A4" s="544" t="s">
        <v>1375</v>
      </c>
      <c r="B4" s="559">
        <f>'Revenues 9-14'!C5</f>
        <v>480117</v>
      </c>
      <c r="C4" s="511">
        <v>194789</v>
      </c>
      <c r="D4" s="560">
        <f>B4-C4</f>
        <v>285328</v>
      </c>
      <c r="E4" s="511">
        <v>505220</v>
      </c>
      <c r="F4" s="560">
        <f>E4-C4</f>
        <v>310431</v>
      </c>
    </row>
    <row r="5" spans="1:6" ht="13.7" customHeight="1" x14ac:dyDescent="0.2">
      <c r="A5" s="544" t="s">
        <v>1038</v>
      </c>
      <c r="B5" s="559">
        <f>'Revenues 9-14'!D5</f>
        <v>50384</v>
      </c>
      <c r="C5" s="511">
        <v>21418</v>
      </c>
      <c r="D5" s="560">
        <f t="shared" ref="D5:D18" si="0">B5-C5</f>
        <v>28966</v>
      </c>
      <c r="E5" s="511">
        <v>55521</v>
      </c>
      <c r="F5" s="560">
        <f>E5-C5</f>
        <v>34103</v>
      </c>
    </row>
    <row r="6" spans="1:6" ht="13.7" customHeight="1" x14ac:dyDescent="0.2">
      <c r="A6" s="544" t="s">
        <v>480</v>
      </c>
      <c r="B6" s="559">
        <f>'Revenues 9-14'!E5</f>
        <v>140559</v>
      </c>
      <c r="C6" s="511">
        <v>61726</v>
      </c>
      <c r="D6" s="560">
        <f t="shared" si="0"/>
        <v>78833</v>
      </c>
      <c r="E6" s="511">
        <v>160135</v>
      </c>
      <c r="F6" s="560">
        <f t="shared" ref="F6:F18" si="1">E6-C6</f>
        <v>98409</v>
      </c>
    </row>
    <row r="7" spans="1:6" ht="13.7" customHeight="1" x14ac:dyDescent="0.2">
      <c r="A7" s="544" t="s">
        <v>162</v>
      </c>
      <c r="B7" s="559">
        <f>'Revenues 9-14'!F5</f>
        <v>25196</v>
      </c>
      <c r="C7" s="511">
        <v>10709</v>
      </c>
      <c r="D7" s="560">
        <f t="shared" si="0"/>
        <v>14487</v>
      </c>
      <c r="E7" s="511">
        <v>27817</v>
      </c>
      <c r="F7" s="560">
        <f t="shared" si="1"/>
        <v>17108</v>
      </c>
    </row>
    <row r="8" spans="1:6" ht="13.7" customHeight="1" x14ac:dyDescent="0.2">
      <c r="A8" s="544" t="s">
        <v>1405</v>
      </c>
      <c r="B8" s="559">
        <f>'Revenues 9-14'!G5</f>
        <v>18857</v>
      </c>
      <c r="C8" s="511">
        <v>8015</v>
      </c>
      <c r="D8" s="560">
        <f t="shared" si="0"/>
        <v>10842</v>
      </c>
      <c r="E8" s="511">
        <v>20806</v>
      </c>
      <c r="F8" s="560">
        <f t="shared" si="1"/>
        <v>12791</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6392</v>
      </c>
      <c r="C10" s="511">
        <v>2627</v>
      </c>
      <c r="D10" s="560">
        <f t="shared" si="0"/>
        <v>3765</v>
      </c>
      <c r="E10" s="511">
        <v>6833</v>
      </c>
      <c r="F10" s="560">
        <f t="shared" si="1"/>
        <v>4206</v>
      </c>
    </row>
    <row r="11" spans="1:6" x14ac:dyDescent="0.2">
      <c r="A11" s="544" t="s">
        <v>478</v>
      </c>
      <c r="B11" s="559">
        <f>'Revenues 9-14'!J5</f>
        <v>34051</v>
      </c>
      <c r="C11" s="511">
        <v>14467</v>
      </c>
      <c r="D11" s="560">
        <f t="shared" si="0"/>
        <v>19584</v>
      </c>
      <c r="E11" s="511">
        <v>37538</v>
      </c>
      <c r="F11" s="560">
        <f t="shared" si="1"/>
        <v>23071</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1112</v>
      </c>
      <c r="B13" s="559">
        <f>SUM('Revenues 9-14'!C6:D6)</f>
        <v>0</v>
      </c>
      <c r="C13" s="511"/>
      <c r="D13" s="560">
        <f t="shared" si="0"/>
        <v>0</v>
      </c>
      <c r="E13" s="511"/>
      <c r="F13" s="560">
        <f t="shared" si="1"/>
        <v>0</v>
      </c>
    </row>
    <row r="14" spans="1:6" ht="13.7" customHeight="1" x14ac:dyDescent="0.2">
      <c r="A14" s="544" t="s">
        <v>479</v>
      </c>
      <c r="B14" s="559">
        <f>SUM('Revenues 9-14'!C7:D7,'Revenues 9-14'!F7:H7)</f>
        <v>18527</v>
      </c>
      <c r="C14" s="511">
        <v>12405</v>
      </c>
      <c r="D14" s="560">
        <f t="shared" si="0"/>
        <v>6122</v>
      </c>
      <c r="E14" s="511">
        <v>32212</v>
      </c>
      <c r="F14" s="560">
        <f t="shared" si="1"/>
        <v>19807</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15118</v>
      </c>
      <c r="C16" s="511">
        <v>6419</v>
      </c>
      <c r="D16" s="560">
        <f t="shared" si="0"/>
        <v>8699</v>
      </c>
      <c r="E16" s="511">
        <v>16667</v>
      </c>
      <c r="F16" s="560">
        <f t="shared" si="1"/>
        <v>10248</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789201</v>
      </c>
      <c r="C19" s="561">
        <f>SUM(C4:C18)</f>
        <v>332575</v>
      </c>
      <c r="D19" s="561">
        <f>SUM(D4:D18)</f>
        <v>456626</v>
      </c>
      <c r="E19" s="561">
        <f>SUM(E4:E18)</f>
        <v>862749</v>
      </c>
      <c r="F19" s="561">
        <f>SUM(F4:F18)</f>
        <v>530174</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43" colorId="8" zoomScale="110" zoomScaleNormal="110" workbookViewId="0">
      <selection activeCell="F31" sqref="F3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733</v>
      </c>
      <c r="B1" s="2297"/>
      <c r="C1" s="836"/>
    </row>
    <row r="2" spans="1:7" ht="33.75" customHeight="1" x14ac:dyDescent="0.2">
      <c r="A2" s="2302" t="s">
        <v>1971</v>
      </c>
      <c r="B2" s="2303"/>
      <c r="C2" s="1625" t="s">
        <v>1940</v>
      </c>
      <c r="D2" s="1625" t="s">
        <v>1941</v>
      </c>
      <c r="E2" s="1625" t="s">
        <v>1942</v>
      </c>
      <c r="F2" s="1625" t="s">
        <v>1943</v>
      </c>
    </row>
    <row r="3" spans="1:7" ht="23.25" customHeight="1" x14ac:dyDescent="0.2">
      <c r="A3" s="2307" t="s">
        <v>1328</v>
      </c>
      <c r="B3" s="2308"/>
      <c r="C3" s="2298"/>
      <c r="D3" s="2299"/>
      <c r="E3" s="2299"/>
      <c r="F3" s="2300"/>
    </row>
    <row r="4" spans="1:7" ht="12.75" customHeight="1" thickBot="1" x14ac:dyDescent="0.25">
      <c r="A4" s="2287" t="s">
        <v>734</v>
      </c>
      <c r="B4" s="2304"/>
      <c r="C4" s="926"/>
      <c r="D4" s="926"/>
      <c r="E4" s="926"/>
      <c r="F4" s="1600">
        <f>SUM(C4+D4)-E4</f>
        <v>0</v>
      </c>
    </row>
    <row r="5" spans="1:7" ht="13.5" thickTop="1" x14ac:dyDescent="0.2">
      <c r="A5" s="2305" t="s">
        <v>1324</v>
      </c>
      <c r="B5" s="2290"/>
      <c r="C5" s="2282"/>
      <c r="D5" s="2283"/>
      <c r="E5" s="2283"/>
      <c r="F5" s="2284"/>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306" t="s">
        <v>735</v>
      </c>
      <c r="B15" s="2288"/>
      <c r="C15" s="1600">
        <f>SUM(C6:C14)</f>
        <v>0</v>
      </c>
      <c r="D15" s="1600">
        <f>SUM(D6:D14)</f>
        <v>0</v>
      </c>
      <c r="E15" s="1600">
        <f>SUM(E6:E14)</f>
        <v>0</v>
      </c>
      <c r="F15" s="1600">
        <f>SUM(F6:F14)</f>
        <v>0</v>
      </c>
      <c r="G15" s="684"/>
    </row>
    <row r="16" spans="1:7" s="56" customFormat="1" ht="13.5" thickTop="1" x14ac:dyDescent="0.2">
      <c r="A16" s="2301" t="s">
        <v>1325</v>
      </c>
      <c r="B16" s="2290"/>
      <c r="C16" s="2282"/>
      <c r="D16" s="2283"/>
      <c r="E16" s="2283"/>
      <c r="F16" s="2284"/>
    </row>
    <row r="17" spans="1:11" ht="12.75" customHeight="1" thickBot="1" x14ac:dyDescent="0.25">
      <c r="A17" s="2280" t="s">
        <v>67</v>
      </c>
      <c r="B17" s="2281"/>
      <c r="C17" s="1601"/>
      <c r="D17" s="511"/>
      <c r="E17" s="1601"/>
      <c r="F17" s="1600">
        <f>SUM(C17+D17)-E17</f>
        <v>0</v>
      </c>
    </row>
    <row r="18" spans="1:11" ht="12.75" customHeight="1" thickTop="1" thickBot="1" x14ac:dyDescent="0.25">
      <c r="A18" s="2280" t="s">
        <v>7</v>
      </c>
      <c r="B18" s="2281"/>
      <c r="C18" s="1601"/>
      <c r="D18" s="511"/>
      <c r="E18" s="1601"/>
      <c r="F18" s="1600">
        <f>SUM(C18+D18)-E18</f>
        <v>0</v>
      </c>
    </row>
    <row r="19" spans="1:11" ht="12.75" customHeight="1" thickTop="1" thickBot="1" x14ac:dyDescent="0.25">
      <c r="A19" s="2280" t="s">
        <v>454</v>
      </c>
      <c r="B19" s="2281"/>
      <c r="C19" s="1601"/>
      <c r="D19" s="511"/>
      <c r="E19" s="1601"/>
      <c r="F19" s="1600">
        <f>SUM(C19+D19)-E19</f>
        <v>0</v>
      </c>
    </row>
    <row r="20" spans="1:11" ht="12.75" customHeight="1" thickTop="1" thickBot="1" x14ac:dyDescent="0.25">
      <c r="A20" s="2285" t="s">
        <v>527</v>
      </c>
      <c r="B20" s="2286"/>
      <c r="C20" s="1601"/>
      <c r="D20" s="511"/>
      <c r="E20" s="1601"/>
      <c r="F20" s="1600">
        <f>SUM(C20+D20)-E20</f>
        <v>0</v>
      </c>
    </row>
    <row r="21" spans="1:11" ht="14.25" thickTop="1" thickBot="1" x14ac:dyDescent="0.25">
      <c r="A21" s="2287" t="s">
        <v>736</v>
      </c>
      <c r="B21" s="2288"/>
      <c r="C21" s="1600">
        <f>SUM(C17:C20)</f>
        <v>0</v>
      </c>
      <c r="D21" s="1600">
        <f>SUM(D17:D20)</f>
        <v>0</v>
      </c>
      <c r="E21" s="1600">
        <f>SUM(E17:E20)</f>
        <v>0</v>
      </c>
      <c r="F21" s="1600">
        <f>SUM(F17:F20)</f>
        <v>0</v>
      </c>
      <c r="G21" s="684"/>
    </row>
    <row r="22" spans="1:11" ht="13.5" thickTop="1" x14ac:dyDescent="0.2">
      <c r="A22" s="2289" t="s">
        <v>1326</v>
      </c>
      <c r="B22" s="2290"/>
      <c r="C22" s="2282"/>
      <c r="D22" s="2283"/>
      <c r="E22" s="2283"/>
      <c r="F22" s="2284"/>
    </row>
    <row r="23" spans="1:11" ht="23.25" customHeight="1" thickBot="1" x14ac:dyDescent="0.25">
      <c r="A23" s="2287" t="s">
        <v>737</v>
      </c>
      <c r="B23" s="2288"/>
      <c r="C23" s="926"/>
      <c r="D23" s="926"/>
      <c r="E23" s="926"/>
      <c r="F23" s="1600">
        <f>SUM(C23+D23)-E23</f>
        <v>0</v>
      </c>
      <c r="G23" s="684"/>
    </row>
    <row r="24" spans="1:11" ht="13.5" thickTop="1" x14ac:dyDescent="0.2">
      <c r="A24" s="2289" t="s">
        <v>1327</v>
      </c>
      <c r="B24" s="2290"/>
      <c r="C24" s="2282"/>
      <c r="D24" s="2283"/>
      <c r="E24" s="2283"/>
      <c r="F24" s="2284"/>
    </row>
    <row r="25" spans="1:11" ht="13.5" thickBot="1" x14ac:dyDescent="0.25">
      <c r="A25" s="2287" t="s">
        <v>738</v>
      </c>
      <c r="B25" s="2293"/>
      <c r="C25" s="926"/>
      <c r="D25" s="926"/>
      <c r="E25" s="926"/>
      <c r="F25" s="1600">
        <f>SUM(C25+D25)-E25</f>
        <v>0</v>
      </c>
      <c r="G25" s="684"/>
    </row>
    <row r="26" spans="1:11" ht="13.5" thickTop="1" x14ac:dyDescent="0.2">
      <c r="A26" s="2294" t="s">
        <v>762</v>
      </c>
      <c r="B26" s="2290"/>
      <c r="C26" s="1602"/>
      <c r="D26" s="1602"/>
      <c r="E26" s="1602"/>
      <c r="F26" s="1603"/>
    </row>
    <row r="27" spans="1:11" ht="13.5" thickBot="1" x14ac:dyDescent="0.25">
      <c r="A27" s="2287" t="s">
        <v>1260</v>
      </c>
      <c r="B27" s="2295"/>
      <c r="C27" s="511"/>
      <c r="D27" s="511"/>
      <c r="E27" s="511"/>
      <c r="F27" s="1600">
        <f>SUM(C27+D27)-E27</f>
        <v>0</v>
      </c>
      <c r="G27" s="684"/>
    </row>
    <row r="28" spans="1:11" ht="7.5" customHeight="1" thickTop="1" x14ac:dyDescent="0.2">
      <c r="A28" s="547"/>
    </row>
    <row r="29" spans="1:11" ht="23.25" customHeight="1" x14ac:dyDescent="0.2">
      <c r="A29" s="2291" t="s">
        <v>685</v>
      </c>
      <c r="B29" s="2292"/>
      <c r="C29" s="120"/>
      <c r="D29" s="120"/>
      <c r="E29" s="120"/>
      <c r="F29" s="120"/>
      <c r="G29" s="120"/>
      <c r="H29" s="120"/>
      <c r="I29" s="120"/>
      <c r="J29" s="120"/>
    </row>
    <row r="30" spans="1:11" ht="47.25" customHeight="1" x14ac:dyDescent="0.2">
      <c r="A30" s="756" t="s">
        <v>1261</v>
      </c>
      <c r="B30" s="130" t="s">
        <v>1338</v>
      </c>
      <c r="C30" s="130" t="s">
        <v>686</v>
      </c>
      <c r="D30" s="130" t="s">
        <v>1339</v>
      </c>
      <c r="E30" s="130" t="s">
        <v>2063</v>
      </c>
      <c r="F30" s="130" t="s">
        <v>1944</v>
      </c>
      <c r="G30" s="130" t="s">
        <v>1704</v>
      </c>
      <c r="H30" s="130" t="s">
        <v>1945</v>
      </c>
      <c r="I30" s="130" t="s">
        <v>2064</v>
      </c>
      <c r="J30" s="1249" t="s">
        <v>3</v>
      </c>
      <c r="K30" s="119"/>
    </row>
    <row r="31" spans="1:11" ht="12" customHeight="1" x14ac:dyDescent="0.2">
      <c r="A31" s="1103" t="s">
        <v>2116</v>
      </c>
      <c r="B31" s="657">
        <v>41698</v>
      </c>
      <c r="C31" s="1101">
        <v>550000</v>
      </c>
      <c r="D31" s="1606">
        <v>7</v>
      </c>
      <c r="E31" s="1101">
        <v>520750</v>
      </c>
      <c r="F31" s="1101"/>
      <c r="G31" s="1101"/>
      <c r="H31" s="1101">
        <v>99740</v>
      </c>
      <c r="I31" s="1102">
        <f>((E31+F31)-H31)+G31</f>
        <v>421010</v>
      </c>
      <c r="J31" s="1101">
        <v>402399</v>
      </c>
      <c r="K31" s="118"/>
    </row>
    <row r="32" spans="1:11" ht="12" customHeight="1" x14ac:dyDescent="0.2">
      <c r="A32" s="1103" t="s">
        <v>2117</v>
      </c>
      <c r="B32" s="657">
        <v>42425</v>
      </c>
      <c r="C32" s="1101">
        <v>72000</v>
      </c>
      <c r="D32" s="1606">
        <v>8</v>
      </c>
      <c r="E32" s="1101">
        <v>72000</v>
      </c>
      <c r="F32" s="1101"/>
      <c r="G32" s="1101"/>
      <c r="H32" s="1101"/>
      <c r="I32" s="1102">
        <f>((E32+F32)-H32)+G32</f>
        <v>72000</v>
      </c>
      <c r="J32" s="1101"/>
      <c r="K32" s="118"/>
    </row>
    <row r="33" spans="1:11" ht="12" customHeight="1" x14ac:dyDescent="0.2">
      <c r="A33" s="1103"/>
      <c r="B33" s="657"/>
      <c r="C33" s="1101"/>
      <c r="D33" s="1606"/>
      <c r="E33" s="1101"/>
      <c r="F33" s="1101"/>
      <c r="G33" s="1101"/>
      <c r="H33" s="1101"/>
      <c r="I33" s="1102">
        <f t="shared" ref="I33:I48" si="1">((E33+F33)-H33)+G33</f>
        <v>0</v>
      </c>
      <c r="J33" s="1101"/>
      <c r="K33" s="118"/>
    </row>
    <row r="34" spans="1:11" ht="12" customHeight="1" x14ac:dyDescent="0.2">
      <c r="A34" s="1103"/>
      <c r="B34" s="657"/>
      <c r="C34" s="1101"/>
      <c r="D34" s="1606"/>
      <c r="E34" s="1101"/>
      <c r="F34" s="1101"/>
      <c r="G34" s="1101"/>
      <c r="H34" s="1101"/>
      <c r="I34" s="1102">
        <f t="shared" si="1"/>
        <v>0</v>
      </c>
      <c r="J34" s="1101"/>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622000</v>
      </c>
      <c r="D49" s="1605"/>
      <c r="E49" s="1102">
        <f t="shared" ref="E49:J49" si="2">SUM(E31:E48)</f>
        <v>592750</v>
      </c>
      <c r="F49" s="1102">
        <f t="shared" si="2"/>
        <v>0</v>
      </c>
      <c r="G49" s="1102">
        <f t="shared" si="2"/>
        <v>0</v>
      </c>
      <c r="H49" s="1102">
        <f t="shared" si="2"/>
        <v>99740</v>
      </c>
      <c r="I49" s="1102">
        <f t="shared" si="2"/>
        <v>493010</v>
      </c>
      <c r="J49" s="1102">
        <f t="shared" si="2"/>
        <v>402399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4" t="s">
        <v>687</v>
      </c>
      <c r="C52" s="2275"/>
      <c r="D52" s="2275"/>
      <c r="E52" s="124" t="s">
        <v>1011</v>
      </c>
      <c r="F52" s="2276" t="s">
        <v>2118</v>
      </c>
      <c r="G52" s="2277"/>
      <c r="H52" s="118"/>
      <c r="I52" s="118"/>
      <c r="J52" s="121"/>
    </row>
    <row r="53" spans="1:11" ht="11.25" customHeight="1" x14ac:dyDescent="0.2">
      <c r="A53" s="752" t="s">
        <v>1086</v>
      </c>
      <c r="B53" s="125" t="s">
        <v>1127</v>
      </c>
      <c r="C53" s="121"/>
      <c r="D53" s="117"/>
      <c r="E53" s="124" t="s">
        <v>587</v>
      </c>
      <c r="F53" s="2278" t="s">
        <v>2129</v>
      </c>
      <c r="G53" s="2279"/>
      <c r="H53" s="118"/>
      <c r="I53" s="118"/>
      <c r="J53" s="121"/>
    </row>
    <row r="54" spans="1:11" ht="11.25" customHeight="1" x14ac:dyDescent="0.2">
      <c r="A54" s="753" t="s">
        <v>1087</v>
      </c>
      <c r="B54" s="123" t="s">
        <v>1128</v>
      </c>
      <c r="C54" s="121"/>
      <c r="D54" s="117"/>
      <c r="E54" s="124" t="s">
        <v>588</v>
      </c>
      <c r="F54" s="2278"/>
      <c r="G54" s="22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F31" sqref="F3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8"/>
      <c r="I1" s="758"/>
      <c r="J1" s="757"/>
    </row>
    <row r="2" spans="1:11" ht="36.75" x14ac:dyDescent="0.2">
      <c r="A2" s="2330" t="s">
        <v>1972</v>
      </c>
      <c r="B2" s="2331"/>
      <c r="C2" s="2331"/>
      <c r="D2" s="2331"/>
      <c r="E2" s="2332"/>
      <c r="F2" s="1885" t="s">
        <v>1077</v>
      </c>
      <c r="G2" s="1886" t="s">
        <v>101</v>
      </c>
      <c r="H2" s="1886" t="s">
        <v>479</v>
      </c>
      <c r="I2" s="1886" t="s">
        <v>1379</v>
      </c>
      <c r="J2" s="1886" t="s">
        <v>1022</v>
      </c>
      <c r="K2" s="1886" t="s">
        <v>145</v>
      </c>
    </row>
    <row r="3" spans="1:11" x14ac:dyDescent="0.2">
      <c r="A3" s="2333" t="s">
        <v>1946</v>
      </c>
      <c r="B3" s="2334"/>
      <c r="C3" s="2334"/>
      <c r="D3" s="2334"/>
      <c r="E3" s="2335"/>
      <c r="F3" s="256"/>
      <c r="G3" s="562"/>
      <c r="H3" s="562"/>
      <c r="I3" s="562"/>
      <c r="J3" s="1215"/>
      <c r="K3" s="1215"/>
    </row>
    <row r="4" spans="1:11" x14ac:dyDescent="0.2">
      <c r="A4" s="2336" t="s">
        <v>434</v>
      </c>
      <c r="B4" s="2337"/>
      <c r="C4" s="2337"/>
      <c r="D4" s="2337"/>
      <c r="E4" s="2275"/>
      <c r="F4" s="549"/>
      <c r="G4" s="570"/>
      <c r="H4" s="569"/>
      <c r="I4" s="570"/>
      <c r="J4" s="1193"/>
      <c r="K4" s="1193"/>
    </row>
    <row r="5" spans="1:11" ht="13.5" customHeight="1" x14ac:dyDescent="0.2">
      <c r="A5" s="2312" t="s">
        <v>1259</v>
      </c>
      <c r="B5" s="2313"/>
      <c r="C5" s="2313"/>
      <c r="D5" s="2313"/>
      <c r="E5" s="2314"/>
      <c r="F5" s="1149" t="s">
        <v>1014</v>
      </c>
      <c r="G5" s="568"/>
      <c r="H5" s="562">
        <v>18527</v>
      </c>
      <c r="I5" s="1212"/>
      <c r="J5" s="1183"/>
      <c r="K5" s="1183"/>
    </row>
    <row r="6" spans="1:11" x14ac:dyDescent="0.2">
      <c r="A6" s="1887" t="s">
        <v>836</v>
      </c>
      <c r="B6" s="1888"/>
      <c r="C6" s="1888"/>
      <c r="D6" s="1888"/>
      <c r="E6" s="1889"/>
      <c r="F6" s="257" t="s">
        <v>1015</v>
      </c>
      <c r="G6" s="562"/>
      <c r="H6" s="562">
        <v>84</v>
      </c>
      <c r="I6" s="562"/>
      <c r="J6" s="1215"/>
      <c r="K6" s="1215"/>
    </row>
    <row r="7" spans="1:11" x14ac:dyDescent="0.2">
      <c r="A7" s="650" t="s">
        <v>282</v>
      </c>
      <c r="B7" s="1890"/>
      <c r="C7" s="1890"/>
      <c r="D7" s="1890"/>
      <c r="E7" s="1891"/>
      <c r="F7" s="1149" t="s">
        <v>1016</v>
      </c>
      <c r="G7" s="570"/>
      <c r="H7" s="570"/>
      <c r="I7" s="570"/>
      <c r="J7" s="1213"/>
      <c r="K7" s="1215"/>
    </row>
    <row r="8" spans="1:11" x14ac:dyDescent="0.2">
      <c r="A8" s="650" t="s">
        <v>408</v>
      </c>
      <c r="B8" s="1890"/>
      <c r="C8" s="1890"/>
      <c r="D8" s="1890"/>
      <c r="E8" s="1891"/>
      <c r="F8" s="1149" t="s">
        <v>1017</v>
      </c>
      <c r="G8" s="567"/>
      <c r="H8" s="567"/>
      <c r="I8" s="567"/>
      <c r="J8" s="1215"/>
      <c r="K8" s="1193"/>
    </row>
    <row r="9" spans="1:11" x14ac:dyDescent="0.2">
      <c r="A9" s="650" t="s">
        <v>145</v>
      </c>
      <c r="B9" s="1890"/>
      <c r="C9" s="1890"/>
      <c r="D9" s="1890"/>
      <c r="E9" s="1891"/>
      <c r="F9" s="257" t="s">
        <v>1019</v>
      </c>
      <c r="G9" s="567"/>
      <c r="H9" s="568"/>
      <c r="I9" s="568"/>
      <c r="J9" s="1213"/>
      <c r="K9" s="1215"/>
    </row>
    <row r="10" spans="1:11" ht="12" customHeight="1" x14ac:dyDescent="0.2">
      <c r="A10" s="2315" t="s">
        <v>1908</v>
      </c>
      <c r="B10" s="2316"/>
      <c r="C10" s="2316"/>
      <c r="D10" s="2316"/>
      <c r="E10" s="2317"/>
      <c r="F10" s="1281" t="s">
        <v>1030</v>
      </c>
      <c r="G10" s="567"/>
      <c r="H10" s="1282"/>
      <c r="I10" s="562"/>
      <c r="J10" s="1215"/>
      <c r="K10" s="1215"/>
    </row>
    <row r="11" spans="1:11" x14ac:dyDescent="0.2">
      <c r="A11" s="2312" t="s">
        <v>167</v>
      </c>
      <c r="B11" s="2313"/>
      <c r="C11" s="2313"/>
      <c r="D11" s="2313"/>
      <c r="E11" s="2314"/>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18611</v>
      </c>
      <c r="I12" s="563">
        <f>SUM(I5:I11)</f>
        <v>0</v>
      </c>
      <c r="J12" s="563">
        <f>SUM(J5:J11)</f>
        <v>0</v>
      </c>
      <c r="K12" s="563">
        <f>SUM(K5:K11)</f>
        <v>0</v>
      </c>
    </row>
    <row r="13" spans="1:11" ht="12.75" customHeight="1" thickTop="1" x14ac:dyDescent="0.2">
      <c r="A13" s="2338" t="s">
        <v>435</v>
      </c>
      <c r="B13" s="2339"/>
      <c r="C13" s="2339"/>
      <c r="D13" s="2339"/>
      <c r="E13" s="2340"/>
      <c r="F13" s="1150"/>
      <c r="G13" s="564"/>
      <c r="H13" s="565"/>
      <c r="I13" s="566"/>
      <c r="J13" s="566"/>
      <c r="K13" s="566"/>
    </row>
    <row r="14" spans="1:11" x14ac:dyDescent="0.2">
      <c r="A14" s="2321" t="s">
        <v>535</v>
      </c>
      <c r="B14" s="2321"/>
      <c r="C14" s="2321"/>
      <c r="D14" s="2321"/>
      <c r="E14" s="2322"/>
      <c r="F14" s="258" t="s">
        <v>1020</v>
      </c>
      <c r="G14" s="567"/>
      <c r="H14" s="562">
        <v>18611</v>
      </c>
      <c r="I14" s="568"/>
      <c r="J14" s="1183"/>
      <c r="K14" s="1215"/>
    </row>
    <row r="15" spans="1:11" x14ac:dyDescent="0.2">
      <c r="A15" s="2313" t="s">
        <v>5</v>
      </c>
      <c r="B15" s="2313"/>
      <c r="C15" s="2313"/>
      <c r="D15" s="2313"/>
      <c r="E15" s="2314"/>
      <c r="F15" s="258" t="s">
        <v>1021</v>
      </c>
      <c r="G15" s="568"/>
      <c r="H15" s="562"/>
      <c r="I15" s="562"/>
      <c r="J15" s="1215"/>
      <c r="K15" s="1215"/>
    </row>
    <row r="16" spans="1:11" ht="12.75" customHeight="1" x14ac:dyDescent="0.2">
      <c r="A16" s="2313" t="s">
        <v>339</v>
      </c>
      <c r="B16" s="2313"/>
      <c r="C16" s="2313"/>
      <c r="D16" s="2313"/>
      <c r="E16" s="2314"/>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41" t="s">
        <v>433</v>
      </c>
      <c r="B18" s="2342"/>
      <c r="C18" s="2342"/>
      <c r="D18" s="2342"/>
      <c r="E18" s="2343"/>
      <c r="F18" s="258" t="s">
        <v>1107</v>
      </c>
      <c r="G18" s="567"/>
      <c r="H18" s="567"/>
      <c r="I18" s="567"/>
      <c r="J18" s="1215"/>
      <c r="K18" s="1201"/>
    </row>
    <row r="19" spans="1:11" ht="23.25" customHeight="1" x14ac:dyDescent="0.2">
      <c r="A19" s="2313" t="s">
        <v>490</v>
      </c>
      <c r="B19" s="2324"/>
      <c r="C19" s="2324"/>
      <c r="D19" s="2324"/>
      <c r="E19" s="2314"/>
      <c r="F19" s="258" t="s">
        <v>1108</v>
      </c>
      <c r="G19" s="567"/>
      <c r="H19" s="567"/>
      <c r="I19" s="567"/>
      <c r="J19" s="1215"/>
      <c r="K19" s="1201"/>
    </row>
    <row r="20" spans="1:11" ht="12.75" customHeight="1" x14ac:dyDescent="0.2">
      <c r="A20" s="2325" t="s">
        <v>1907</v>
      </c>
      <c r="B20" s="2326"/>
      <c r="C20" s="2326"/>
      <c r="D20" s="2326"/>
      <c r="E20" s="2327"/>
      <c r="F20" s="258"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6" t="s">
        <v>1909</v>
      </c>
      <c r="B22" s="2316"/>
      <c r="C22" s="2316"/>
      <c r="D22" s="2316"/>
      <c r="E22" s="2323"/>
      <c r="F22" s="258"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18611</v>
      </c>
      <c r="I23" s="563">
        <f>SUM(I14:I16,I21,I22)</f>
        <v>0</v>
      </c>
      <c r="J23" s="563">
        <f>SUM(J14:J16,J21,J22)</f>
        <v>0</v>
      </c>
      <c r="K23" s="563">
        <f>SUM(K14:K16,K21,K22)</f>
        <v>0</v>
      </c>
    </row>
    <row r="24" spans="1:11" ht="12.75" customHeight="1" thickTop="1" thickBot="1" x14ac:dyDescent="0.25">
      <c r="A24" s="1242" t="s">
        <v>1947</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18"/>
      <c r="I31" s="2319"/>
      <c r="J31" s="2319"/>
      <c r="K31" s="2319"/>
    </row>
    <row r="32" spans="1:11" x14ac:dyDescent="0.2">
      <c r="A32" s="59"/>
      <c r="B32" s="9"/>
      <c r="C32" s="9"/>
      <c r="D32" s="9"/>
      <c r="E32" s="551"/>
      <c r="F32" s="1156" t="s">
        <v>639</v>
      </c>
      <c r="G32" s="571"/>
      <c r="H32" s="2320"/>
      <c r="I32" s="2319"/>
      <c r="J32" s="2319"/>
      <c r="K32" s="2319"/>
    </row>
    <row r="33" spans="1:11" ht="9.75" customHeight="1" x14ac:dyDescent="0.2">
      <c r="A33" s="1787" t="s">
        <v>1906</v>
      </c>
      <c r="B33" s="113"/>
      <c r="C33" s="113"/>
      <c r="D33" s="113"/>
      <c r="E33" s="113"/>
      <c r="F33" s="113"/>
      <c r="G33" s="572"/>
      <c r="H33" s="2320"/>
      <c r="I33" s="2319"/>
      <c r="J33" s="2319"/>
      <c r="K33" s="2319"/>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6" t="s">
        <v>640</v>
      </c>
      <c r="B41" s="2328"/>
      <c r="C41" s="2328"/>
      <c r="D41" s="2328"/>
      <c r="E41" s="2328"/>
      <c r="F41" s="2329"/>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31" sqref="F31"/>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344"/>
      <c r="K1" s="2345"/>
      <c r="L1" s="2345"/>
    </row>
    <row r="2" spans="1:14" ht="48" customHeight="1" x14ac:dyDescent="0.2">
      <c r="A2" s="1878" t="s">
        <v>1973</v>
      </c>
      <c r="B2" s="634" t="s">
        <v>444</v>
      </c>
      <c r="C2" s="1561" t="s">
        <v>2065</v>
      </c>
      <c r="D2" s="1561" t="s">
        <v>1977</v>
      </c>
      <c r="E2" s="1561" t="s">
        <v>1974</v>
      </c>
      <c r="F2" s="1561" t="s">
        <v>2066</v>
      </c>
      <c r="G2" s="64" t="s">
        <v>709</v>
      </c>
      <c r="H2" s="1561" t="s">
        <v>2067</v>
      </c>
      <c r="I2" s="1561" t="s">
        <v>1975</v>
      </c>
      <c r="J2" s="1561" t="s">
        <v>1976</v>
      </c>
      <c r="K2" s="1561" t="s">
        <v>2068</v>
      </c>
      <c r="L2" s="1561" t="s">
        <v>2069</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61315</v>
      </c>
      <c r="D5" s="641"/>
      <c r="E5" s="641"/>
      <c r="F5" s="1066">
        <f>(C5+D5)-E5</f>
        <v>61315</v>
      </c>
      <c r="G5" s="637"/>
      <c r="H5" s="643"/>
      <c r="I5" s="643"/>
      <c r="J5" s="643"/>
      <c r="K5" s="648"/>
      <c r="L5" s="1065">
        <f>F5-K5</f>
        <v>61315</v>
      </c>
    </row>
    <row r="6" spans="1:14" ht="14.25" thickTop="1" thickBot="1" x14ac:dyDescent="0.25">
      <c r="A6" s="650" t="s">
        <v>1331</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567704</v>
      </c>
      <c r="D8" s="642"/>
      <c r="E8" s="642"/>
      <c r="F8" s="1066">
        <f>(C8+D8)-E8</f>
        <v>567704</v>
      </c>
      <c r="G8" s="638">
        <v>50</v>
      </c>
      <c r="H8" s="574">
        <v>427833</v>
      </c>
      <c r="I8" s="574">
        <v>4487</v>
      </c>
      <c r="J8" s="574"/>
      <c r="K8" s="1065">
        <f>(H8+I8)-J8</f>
        <v>432320</v>
      </c>
      <c r="L8" s="1065">
        <f>F8-K8</f>
        <v>135384</v>
      </c>
    </row>
    <row r="9" spans="1:14" ht="14.25" thickTop="1" thickBot="1" x14ac:dyDescent="0.25">
      <c r="A9" s="650" t="s">
        <v>1333</v>
      </c>
      <c r="B9" s="286">
        <v>232</v>
      </c>
      <c r="C9" s="574"/>
      <c r="D9" s="574"/>
      <c r="E9" s="574"/>
      <c r="F9" s="1066">
        <f>(C9+D9)-E9</f>
        <v>0</v>
      </c>
      <c r="G9" s="638">
        <v>20</v>
      </c>
      <c r="H9" s="574"/>
      <c r="I9" s="574"/>
      <c r="J9" s="574"/>
      <c r="K9" s="1065">
        <f>(H9+I9)-J9</f>
        <v>0</v>
      </c>
      <c r="L9" s="1065">
        <f>F9-K9</f>
        <v>0</v>
      </c>
    </row>
    <row r="10" spans="1:14" ht="24" thickTop="1" thickBot="1" x14ac:dyDescent="0.25">
      <c r="A10" s="651" t="s">
        <v>1334</v>
      </c>
      <c r="B10" s="286">
        <v>240</v>
      </c>
      <c r="C10" s="1067">
        <v>383147</v>
      </c>
      <c r="D10" s="1067"/>
      <c r="E10" s="1067"/>
      <c r="F10" s="1068">
        <f>(C10+D10)-E10</f>
        <v>383147</v>
      </c>
      <c r="G10" s="638">
        <v>20</v>
      </c>
      <c r="H10" s="1069">
        <v>1740</v>
      </c>
      <c r="I10" s="1069">
        <v>19157</v>
      </c>
      <c r="J10" s="1069"/>
      <c r="K10" s="1065">
        <f>(H10+I10)-J10</f>
        <v>20897</v>
      </c>
      <c r="L10" s="1065">
        <f>F10-K10</f>
        <v>362250</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156478</v>
      </c>
      <c r="D12" s="642">
        <v>22823</v>
      </c>
      <c r="E12" s="642">
        <v>8531</v>
      </c>
      <c r="F12" s="1066">
        <f>(C12+D12)-E12</f>
        <v>170770</v>
      </c>
      <c r="G12" s="638">
        <v>10</v>
      </c>
      <c r="H12" s="574">
        <v>31690</v>
      </c>
      <c r="I12" s="574">
        <v>14795</v>
      </c>
      <c r="J12" s="574">
        <v>8531</v>
      </c>
      <c r="K12" s="1065">
        <f>(H12+I12)-J12</f>
        <v>37954</v>
      </c>
      <c r="L12" s="1065">
        <f>F12-K12</f>
        <v>132816</v>
      </c>
    </row>
    <row r="13" spans="1:14" ht="14.25" thickTop="1" thickBot="1" x14ac:dyDescent="0.25">
      <c r="A13" s="653" t="s">
        <v>1336</v>
      </c>
      <c r="B13" s="286">
        <v>252</v>
      </c>
      <c r="C13" s="642"/>
      <c r="D13" s="642"/>
      <c r="E13" s="642"/>
      <c r="F13" s="1066">
        <f>(C13+D13)-E13</f>
        <v>0</v>
      </c>
      <c r="G13" s="638">
        <v>5</v>
      </c>
      <c r="H13" s="574"/>
      <c r="I13" s="574"/>
      <c r="J13" s="574"/>
      <c r="K13" s="1065">
        <f>(H13+I13)-J13</f>
        <v>0</v>
      </c>
      <c r="L13" s="1065">
        <f>F13-K13</f>
        <v>0</v>
      </c>
    </row>
    <row r="14" spans="1:14" ht="14.25" thickTop="1" thickBot="1" x14ac:dyDescent="0.25">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v>54669</v>
      </c>
      <c r="E15" s="642"/>
      <c r="F15" s="1066">
        <f>(C15+D15)-E15</f>
        <v>54669</v>
      </c>
      <c r="G15" s="639" t="s">
        <v>1030</v>
      </c>
      <c r="H15" s="640"/>
      <c r="I15" s="640"/>
      <c r="J15" s="640"/>
      <c r="K15" s="640"/>
      <c r="L15" s="1065">
        <f>F15-K15</f>
        <v>54669</v>
      </c>
    </row>
    <row r="16" spans="1:14" ht="15" customHeight="1" thickTop="1" thickBot="1" x14ac:dyDescent="0.25">
      <c r="A16" s="837" t="s">
        <v>748</v>
      </c>
      <c r="B16" s="872">
        <v>200</v>
      </c>
      <c r="C16" s="644">
        <f>SUM(C3,C5:C6,C8:C10,C12:C15)</f>
        <v>1168644</v>
      </c>
      <c r="D16" s="644">
        <f>SUM(D3,D5:D6,D8:D10,D12:D15)</f>
        <v>77492</v>
      </c>
      <c r="E16" s="644">
        <f>SUM(E3,E5:E6,E8:E10,E12:E15)</f>
        <v>8531</v>
      </c>
      <c r="F16" s="644">
        <f>SUM(F3,F5:F6,F8:F10,F12:F15)</f>
        <v>1237605</v>
      </c>
      <c r="G16" s="638"/>
      <c r="H16" s="644">
        <f>SUM(H3,H6,H8:H10,H12:H14,)</f>
        <v>461263</v>
      </c>
      <c r="I16" s="644">
        <f>SUM(I3,I6,I8:I10,I12:I14,)</f>
        <v>38439</v>
      </c>
      <c r="J16" s="644">
        <f>SUM(J3,J6,J8:J10,J12:J14,)</f>
        <v>8531</v>
      </c>
      <c r="K16" s="1066">
        <f>(H16+I16)-J16</f>
        <v>491171</v>
      </c>
      <c r="L16" s="1066">
        <f>F16-K16</f>
        <v>746434</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38439</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90"/>
      <c r="D26" s="92"/>
    </row>
    <row r="27" spans="1:12" x14ac:dyDescent="0.2">
      <c r="A27" s="656"/>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F31" sqref="F31"/>
      <selection pane="bottomLeft" activeCell="F31" sqref="F3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1978</v>
      </c>
      <c r="B1" s="2350"/>
      <c r="C1" s="2350"/>
      <c r="D1" s="2350"/>
      <c r="E1" s="2350"/>
      <c r="F1" s="2351"/>
      <c r="G1" s="939"/>
    </row>
    <row r="2" spans="1:7" ht="13.5" thickBot="1" x14ac:dyDescent="0.25">
      <c r="A2" s="2352" t="s">
        <v>567</v>
      </c>
      <c r="B2" s="2353"/>
      <c r="C2" s="2353"/>
      <c r="D2" s="2353"/>
      <c r="E2" s="2353"/>
      <c r="F2" s="2354"/>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8"/>
    </row>
    <row r="7" spans="1:7" s="358" customFormat="1" ht="12" thickTop="1" x14ac:dyDescent="0.2">
      <c r="A7" s="942" t="s">
        <v>592</v>
      </c>
      <c r="B7" s="577"/>
      <c r="C7" s="578"/>
      <c r="D7" s="577"/>
      <c r="E7" s="578"/>
      <c r="F7" s="577"/>
    </row>
    <row r="8" spans="1:7" ht="12" customHeight="1" x14ac:dyDescent="0.2">
      <c r="A8" s="360" t="s">
        <v>538</v>
      </c>
      <c r="B8" s="943" t="s">
        <v>1871</v>
      </c>
      <c r="C8" s="359"/>
      <c r="D8" s="360" t="s">
        <v>591</v>
      </c>
      <c r="E8" s="578" t="s">
        <v>1134</v>
      </c>
      <c r="F8" s="944">
        <f>'Expenditures 15-22'!K114</f>
        <v>2286940</v>
      </c>
      <c r="G8" s="358"/>
    </row>
    <row r="9" spans="1:7" ht="12" customHeight="1" x14ac:dyDescent="0.2">
      <c r="A9" s="360" t="s">
        <v>539</v>
      </c>
      <c r="B9" s="943" t="s">
        <v>1872</v>
      </c>
      <c r="C9" s="359"/>
      <c r="D9" s="360" t="s">
        <v>591</v>
      </c>
      <c r="E9" s="578"/>
      <c r="F9" s="945">
        <f>'Expenditures 15-22'!K150</f>
        <v>167436</v>
      </c>
      <c r="G9" s="946"/>
    </row>
    <row r="10" spans="1:7" ht="12" customHeight="1" x14ac:dyDescent="0.2">
      <c r="A10" s="360" t="s">
        <v>589</v>
      </c>
      <c r="B10" s="943" t="s">
        <v>1873</v>
      </c>
      <c r="C10" s="359"/>
      <c r="D10" s="360" t="s">
        <v>591</v>
      </c>
      <c r="E10" s="578"/>
      <c r="F10" s="945">
        <f>'Expenditures 15-22'!K168</f>
        <v>129580</v>
      </c>
      <c r="G10" s="946"/>
    </row>
    <row r="11" spans="1:7" ht="12" customHeight="1" x14ac:dyDescent="0.2">
      <c r="A11" s="360" t="s">
        <v>540</v>
      </c>
      <c r="B11" s="943" t="s">
        <v>1874</v>
      </c>
      <c r="C11" s="359"/>
      <c r="D11" s="360" t="s">
        <v>591</v>
      </c>
      <c r="E11" s="578"/>
      <c r="F11" s="945">
        <f>'Expenditures 15-22'!K204</f>
        <v>134052</v>
      </c>
      <c r="G11" s="946"/>
    </row>
    <row r="12" spans="1:7" ht="12" customHeight="1" x14ac:dyDescent="0.2">
      <c r="A12" s="360" t="s">
        <v>541</v>
      </c>
      <c r="B12" s="943" t="s">
        <v>1875</v>
      </c>
      <c r="C12" s="359"/>
      <c r="D12" s="360" t="s">
        <v>591</v>
      </c>
      <c r="E12" s="578"/>
      <c r="F12" s="945">
        <f>'Expenditures 15-22'!K288</f>
        <v>66616</v>
      </c>
      <c r="G12" s="946"/>
    </row>
    <row r="13" spans="1:7" ht="12" customHeight="1" x14ac:dyDescent="0.2">
      <c r="A13" s="360" t="s">
        <v>113</v>
      </c>
      <c r="B13" s="943" t="s">
        <v>1876</v>
      </c>
      <c r="C13" s="359"/>
      <c r="D13" s="360" t="s">
        <v>591</v>
      </c>
      <c r="E13" s="578"/>
      <c r="F13" s="945">
        <f>'Expenditures 15-22'!K331</f>
        <v>9414</v>
      </c>
      <c r="G13" s="947"/>
    </row>
    <row r="14" spans="1:7" ht="12" customHeight="1" thickBot="1" x14ac:dyDescent="0.25">
      <c r="A14" s="948"/>
      <c r="B14" s="579"/>
      <c r="C14" s="580"/>
      <c r="D14" s="1003" t="s">
        <v>591</v>
      </c>
      <c r="E14" s="591" t="s">
        <v>1134</v>
      </c>
      <c r="F14" s="949">
        <f>SUM(F8:F13)</f>
        <v>2794038</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1877</v>
      </c>
      <c r="C34" s="961" t="str">
        <f>'Expenditures 15-22'!B7</f>
        <v>1125</v>
      </c>
      <c r="D34" s="962" t="str">
        <f>'Expenditures 15-22'!A7</f>
        <v>Pre-K Programs</v>
      </c>
      <c r="E34" s="578"/>
      <c r="F34" s="1107">
        <f>'Expenditures 15-22'!K7-SUM('Expenditures 15-22'!G7,'Expenditures 15-22'!I7)</f>
        <v>0</v>
      </c>
      <c r="G34" s="358"/>
    </row>
    <row r="35" spans="1:7" ht="12" customHeight="1" x14ac:dyDescent="0.2">
      <c r="A35" s="360" t="s">
        <v>538</v>
      </c>
      <c r="B35" s="360" t="s">
        <v>1878</v>
      </c>
      <c r="C35" s="961" t="str">
        <f>'Expenditures 15-22'!B9</f>
        <v>1225</v>
      </c>
      <c r="D35" s="962" t="str">
        <f>'Expenditures 15-22'!A9</f>
        <v>Special Education Programs Pre-K</v>
      </c>
      <c r="E35" s="578"/>
      <c r="F35" s="1107">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76443</v>
      </c>
      <c r="G36" s="358"/>
    </row>
    <row r="37" spans="1:7" ht="12" customHeight="1" x14ac:dyDescent="0.2">
      <c r="A37" s="360" t="s">
        <v>538</v>
      </c>
      <c r="B37" s="360" t="s">
        <v>1879</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1880</v>
      </c>
      <c r="C38" s="961">
        <f>'Expenditures 15-22'!B15</f>
        <v>1600</v>
      </c>
      <c r="D38" s="963" t="str">
        <f>'Expenditures 15-22'!A15</f>
        <v>Summer School Programs</v>
      </c>
      <c r="E38" s="578"/>
      <c r="F38" s="1107">
        <f>'Expenditures 15-22'!K15-SUM('Expenditures 15-22'!G15,'Expenditures 15-22'!I15)</f>
        <v>0</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0</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1881</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1882</v>
      </c>
      <c r="C52" s="964" t="str">
        <f>'Expenditures 15-22'!B75</f>
        <v>3000</v>
      </c>
      <c r="D52" s="963" t="s">
        <v>528</v>
      </c>
      <c r="E52" s="578"/>
      <c r="F52" s="1107">
        <f>'Expenditures 15-22'!K75-SUM('Expenditures 15-22'!G75,'Expenditures 15-22'!I75)</f>
        <v>534</v>
      </c>
      <c r="G52" s="358"/>
    </row>
    <row r="53" spans="1:7" ht="12" customHeight="1" x14ac:dyDescent="0.2">
      <c r="A53" s="360" t="s">
        <v>538</v>
      </c>
      <c r="B53" s="360" t="s">
        <v>1883</v>
      </c>
      <c r="C53" s="964">
        <f>'Expenditures 15-22'!B102</f>
        <v>4000</v>
      </c>
      <c r="D53" s="963" t="str">
        <f>'Expenditures 15-22'!A102</f>
        <v>Total Payments to Other Govt Units</v>
      </c>
      <c r="E53" s="578"/>
      <c r="F53" s="1107">
        <f>'Expenditures 15-22'!K102</f>
        <v>241274</v>
      </c>
      <c r="G53" s="358"/>
    </row>
    <row r="54" spans="1:7" ht="12" customHeight="1" x14ac:dyDescent="0.2">
      <c r="A54" s="360" t="s">
        <v>538</v>
      </c>
      <c r="B54" s="360" t="s">
        <v>1884</v>
      </c>
      <c r="C54" s="964" t="s">
        <v>1160</v>
      </c>
      <c r="D54" s="960" t="s">
        <v>1302</v>
      </c>
      <c r="E54" s="578"/>
      <c r="F54" s="1107">
        <f>'Expenditures 15-22'!G114</f>
        <v>17393</v>
      </c>
      <c r="G54" s="358"/>
    </row>
    <row r="55" spans="1:7" ht="12" customHeight="1" x14ac:dyDescent="0.2">
      <c r="A55" s="360" t="s">
        <v>538</v>
      </c>
      <c r="B55" s="360" t="s">
        <v>1885</v>
      </c>
      <c r="C55" s="964" t="s">
        <v>1160</v>
      </c>
      <c r="D55" s="960" t="s">
        <v>331</v>
      </c>
      <c r="E55" s="578"/>
      <c r="F55" s="1107">
        <f>'Expenditures 15-22'!I114</f>
        <v>0</v>
      </c>
      <c r="G55" s="358"/>
    </row>
    <row r="56" spans="1:7" ht="12" customHeight="1" x14ac:dyDescent="0.2">
      <c r="A56" s="360" t="s">
        <v>539</v>
      </c>
      <c r="B56" s="360" t="s">
        <v>1886</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1887</v>
      </c>
      <c r="C57" s="964">
        <f>'Expenditures 15-22'!B138</f>
        <v>4000</v>
      </c>
      <c r="D57" s="962" t="str">
        <f>'Expenditures 15-22'!A138</f>
        <v>Total Payments to Other Govt Units</v>
      </c>
      <c r="E57" s="578"/>
      <c r="F57" s="1107">
        <f>'Expenditures 15-22'!K138-'Expenditures 15-22'!I138</f>
        <v>30680</v>
      </c>
      <c r="G57" s="358"/>
    </row>
    <row r="58" spans="1:7" ht="12" customHeight="1" x14ac:dyDescent="0.2">
      <c r="A58" s="360" t="s">
        <v>539</v>
      </c>
      <c r="B58" s="360" t="s">
        <v>1888</v>
      </c>
      <c r="C58" s="961" t="s">
        <v>1160</v>
      </c>
      <c r="D58" s="960" t="s">
        <v>1302</v>
      </c>
      <c r="E58" s="578"/>
      <c r="F58" s="1109">
        <f>'Expenditures 15-22'!G150</f>
        <v>60099</v>
      </c>
      <c r="G58" s="358"/>
    </row>
    <row r="59" spans="1:7" ht="12" customHeight="1" x14ac:dyDescent="0.2">
      <c r="A59" s="970" t="s">
        <v>539</v>
      </c>
      <c r="B59" s="68" t="s">
        <v>1889</v>
      </c>
      <c r="C59" s="1050" t="s">
        <v>1160</v>
      </c>
      <c r="D59" s="68" t="s">
        <v>331</v>
      </c>
      <c r="F59" s="1110">
        <f>'Expenditures 15-22'!I150</f>
        <v>0</v>
      </c>
      <c r="G59" s="358"/>
    </row>
    <row r="60" spans="1:7" ht="12" customHeight="1" x14ac:dyDescent="0.2">
      <c r="A60" s="970" t="s">
        <v>589</v>
      </c>
      <c r="B60" s="68" t="s">
        <v>1890</v>
      </c>
      <c r="C60" s="1050">
        <v>4000</v>
      </c>
      <c r="D60" s="68" t="s">
        <v>357</v>
      </c>
      <c r="F60" s="1111">
        <f>'Expenditures 15-22'!K154</f>
        <v>0</v>
      </c>
      <c r="G60" s="358"/>
    </row>
    <row r="61" spans="1:7" ht="12" customHeight="1" x14ac:dyDescent="0.2">
      <c r="A61" s="967" t="s">
        <v>589</v>
      </c>
      <c r="B61" s="967" t="s">
        <v>1891</v>
      </c>
      <c r="C61" s="968" t="str">
        <f>'Expenditures 15-22'!B164</f>
        <v>5300</v>
      </c>
      <c r="D61" s="1052" t="s">
        <v>356</v>
      </c>
      <c r="E61" s="592"/>
      <c r="F61" s="1107">
        <f>'Expenditures 15-22'!K164</f>
        <v>99740</v>
      </c>
      <c r="G61" s="358"/>
    </row>
    <row r="62" spans="1:7" ht="12" customHeight="1" x14ac:dyDescent="0.2">
      <c r="A62" s="360" t="s">
        <v>540</v>
      </c>
      <c r="B62" s="360" t="s">
        <v>1892</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1893</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1894</v>
      </c>
      <c r="C64" s="968" t="str">
        <f>'Expenditures 15-22'!B200</f>
        <v>5300</v>
      </c>
      <c r="D64" s="1051" t="s">
        <v>356</v>
      </c>
      <c r="E64" s="578"/>
      <c r="F64" s="1107">
        <f>'Expenditures 15-22'!K200</f>
        <v>0</v>
      </c>
      <c r="G64" s="358"/>
    </row>
    <row r="65" spans="1:8" ht="12" customHeight="1" x14ac:dyDescent="0.2">
      <c r="A65" s="360" t="s">
        <v>540</v>
      </c>
      <c r="B65" s="360" t="s">
        <v>1895</v>
      </c>
      <c r="C65" s="961" t="s">
        <v>1160</v>
      </c>
      <c r="D65" s="960" t="s">
        <v>1302</v>
      </c>
      <c r="E65" s="578"/>
      <c r="F65" s="1107">
        <f>'Expenditures 15-22'!G204</f>
        <v>0</v>
      </c>
      <c r="G65" s="358"/>
    </row>
    <row r="66" spans="1:8" ht="12" customHeight="1" x14ac:dyDescent="0.2">
      <c r="A66" s="360" t="s">
        <v>540</v>
      </c>
      <c r="B66" s="360" t="s">
        <v>1896</v>
      </c>
      <c r="C66" s="961" t="s">
        <v>1160</v>
      </c>
      <c r="D66" s="960" t="s">
        <v>331</v>
      </c>
      <c r="E66" s="578"/>
      <c r="F66" s="1107">
        <f>'Expenditures 15-22'!I204</f>
        <v>0</v>
      </c>
      <c r="G66" s="358"/>
    </row>
    <row r="67" spans="1:8" ht="12" customHeight="1" x14ac:dyDescent="0.2">
      <c r="A67" s="360" t="s">
        <v>541</v>
      </c>
      <c r="B67" s="360" t="s">
        <v>1897</v>
      </c>
      <c r="C67" s="961" t="str">
        <f>'Expenditures 15-22'!B210</f>
        <v>1125</v>
      </c>
      <c r="D67" s="1051" t="str">
        <f>'Expenditures 15-22'!A210</f>
        <v>Pre-K Programs</v>
      </c>
      <c r="E67" s="578"/>
      <c r="F67" s="1107">
        <f>'Expenditures 15-22'!K210</f>
        <v>0</v>
      </c>
      <c r="G67" s="358"/>
    </row>
    <row r="68" spans="1:8" ht="12" customHeight="1" x14ac:dyDescent="0.2">
      <c r="A68" s="360" t="s">
        <v>541</v>
      </c>
      <c r="B68" s="360" t="s">
        <v>1898</v>
      </c>
      <c r="C68" s="961" t="str">
        <f>'Expenditures 15-22'!B212</f>
        <v>1225</v>
      </c>
      <c r="D68" s="1051" t="str">
        <f>'Expenditures 15-22'!A212</f>
        <v>Special Education Programs - Pre-K</v>
      </c>
      <c r="E68" s="578"/>
      <c r="F68" s="1107">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3089</v>
      </c>
      <c r="G69" s="358"/>
    </row>
    <row r="70" spans="1:8" ht="12" customHeight="1" x14ac:dyDescent="0.2">
      <c r="A70" s="360" t="s">
        <v>541</v>
      </c>
      <c r="B70" s="360" t="s">
        <v>1899</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1900</v>
      </c>
      <c r="C71" s="961">
        <f>'Expenditures 15-22'!B218</f>
        <v>1600</v>
      </c>
      <c r="D71" s="962" t="str">
        <f>'Expenditures 15-22'!A218</f>
        <v>Summer School Programs</v>
      </c>
      <c r="E71" s="578"/>
      <c r="F71" s="1107">
        <f>'Expenditures 15-22'!K218</f>
        <v>0</v>
      </c>
      <c r="G71" s="358"/>
    </row>
    <row r="72" spans="1:8" ht="12" customHeight="1" x14ac:dyDescent="0.2">
      <c r="A72" s="360" t="s">
        <v>541</v>
      </c>
      <c r="B72" s="360" t="s">
        <v>1901</v>
      </c>
      <c r="C72" s="961">
        <f>'Expenditures 15-22'!B274</f>
        <v>3000</v>
      </c>
      <c r="D72" s="951" t="s">
        <v>528</v>
      </c>
      <c r="E72" s="578"/>
      <c r="F72" s="1107">
        <f>'Expenditures 15-22'!K274</f>
        <v>0</v>
      </c>
      <c r="G72" s="358"/>
    </row>
    <row r="73" spans="1:8" ht="12" customHeight="1" x14ac:dyDescent="0.2">
      <c r="A73" s="360" t="s">
        <v>541</v>
      </c>
      <c r="B73" s="360" t="s">
        <v>1902</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1859</v>
      </c>
      <c r="E75" s="594" t="s">
        <v>1134</v>
      </c>
      <c r="F75" s="1112">
        <f>SUM(F18:F73)</f>
        <v>529252</v>
      </c>
      <c r="G75" s="358"/>
    </row>
    <row r="76" spans="1:8" s="970" customFormat="1" ht="12" customHeight="1" thickTop="1" thickBot="1" x14ac:dyDescent="0.25">
      <c r="A76" s="584"/>
      <c r="B76" s="582"/>
      <c r="C76" s="583"/>
      <c r="D76" s="969" t="s">
        <v>1858</v>
      </c>
      <c r="E76" s="594"/>
      <c r="F76" s="1113">
        <f>(F14-F75)</f>
        <v>2264786</v>
      </c>
      <c r="G76" s="360"/>
    </row>
    <row r="77" spans="1:8" s="970" customFormat="1" ht="12" customHeight="1" thickTop="1" x14ac:dyDescent="0.2">
      <c r="A77" s="585"/>
      <c r="B77" s="582"/>
      <c r="C77" s="583"/>
      <c r="D77" s="969" t="s">
        <v>1948</v>
      </c>
      <c r="E77" s="594"/>
      <c r="F77" s="1621">
        <v>190.35</v>
      </c>
      <c r="G77" s="361"/>
      <c r="H77" s="360"/>
    </row>
    <row r="78" spans="1:8" s="970" customFormat="1" ht="12" customHeight="1" thickBot="1" x14ac:dyDescent="0.25">
      <c r="A78" s="586"/>
      <c r="B78" s="582"/>
      <c r="C78" s="583"/>
      <c r="D78" s="969" t="s">
        <v>1928</v>
      </c>
      <c r="E78" s="594" t="s">
        <v>1134</v>
      </c>
      <c r="F78" s="1114">
        <f>IF(F77&gt;0,F76/F77," Complete Line 77")</f>
        <v>11898.008930916732</v>
      </c>
      <c r="G78" s="360"/>
    </row>
    <row r="79" spans="1:8" s="970" customFormat="1" ht="12" thickTop="1" x14ac:dyDescent="0.2">
      <c r="A79" s="385"/>
      <c r="B79" s="360"/>
      <c r="C79" s="359"/>
      <c r="D79" s="581"/>
      <c r="E79" s="578"/>
      <c r="F79" s="971"/>
      <c r="G79" s="360"/>
    </row>
    <row r="80" spans="1:8" s="970" customFormat="1" ht="12" thickBot="1" x14ac:dyDescent="0.25">
      <c r="A80" s="2346" t="s">
        <v>1317</v>
      </c>
      <c r="B80" s="2347"/>
      <c r="C80" s="2347"/>
      <c r="D80" s="2347"/>
      <c r="E80" s="2347"/>
      <c r="F80" s="2348"/>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112</v>
      </c>
      <c r="G93" s="978"/>
    </row>
    <row r="94" spans="1:7" ht="12" customHeight="1" x14ac:dyDescent="0.2">
      <c r="A94" s="979" t="s">
        <v>147</v>
      </c>
      <c r="B94" s="979" t="s">
        <v>183</v>
      </c>
      <c r="C94" s="976">
        <v>1700</v>
      </c>
      <c r="D94" s="985" t="str">
        <f>'Revenues 9-14'!A82</f>
        <v>Total District/School Activity Income</v>
      </c>
      <c r="E94" s="386"/>
      <c r="F94" s="1072">
        <f>SUM('Revenues 9-14'!C82,'Revenues 9-14'!D82)</f>
        <v>0</v>
      </c>
      <c r="G94" s="978"/>
    </row>
    <row r="95" spans="1:7" ht="12" customHeight="1" x14ac:dyDescent="0.2">
      <c r="A95" s="979" t="s">
        <v>538</v>
      </c>
      <c r="B95" s="979" t="s">
        <v>184</v>
      </c>
      <c r="C95" s="976">
        <f>'Revenues 9-14'!B84</f>
        <v>1811</v>
      </c>
      <c r="D95" s="977" t="str">
        <f>'Revenues 9-14'!A84</f>
        <v>Rentals - Regular Textbooks</v>
      </c>
      <c r="E95" s="386"/>
      <c r="F95" s="1072">
        <f>'Revenues 9-14'!C84</f>
        <v>1260</v>
      </c>
      <c r="G95" s="978"/>
    </row>
    <row r="96" spans="1:7" ht="12" customHeight="1" x14ac:dyDescent="0.2">
      <c r="A96" s="979" t="s">
        <v>538</v>
      </c>
      <c r="B96" s="979" t="s">
        <v>185</v>
      </c>
      <c r="C96" s="976">
        <f>'Revenues 9-14'!B87</f>
        <v>1819</v>
      </c>
      <c r="D96" s="977" t="str">
        <f>'Revenues 9-14'!A87</f>
        <v>Rentals - Other (Describe &amp; Itemize)</v>
      </c>
      <c r="E96" s="386"/>
      <c r="F96" s="1072">
        <f>'Revenues 9-14'!C87</f>
        <v>0</v>
      </c>
      <c r="G96" s="978"/>
    </row>
    <row r="97" spans="1:7" ht="12" customHeight="1" x14ac:dyDescent="0.2">
      <c r="A97" s="979" t="s">
        <v>538</v>
      </c>
      <c r="B97" s="979" t="s">
        <v>186</v>
      </c>
      <c r="C97" s="976">
        <f>'Revenues 9-14'!B88</f>
        <v>1821</v>
      </c>
      <c r="D97" s="977" t="str">
        <f>'Revenues 9-14'!A88</f>
        <v>Sales - Regular Textbooks</v>
      </c>
      <c r="E97" s="386"/>
      <c r="F97" s="1072">
        <f>'Revenues 9-14'!C88</f>
        <v>0</v>
      </c>
      <c r="G97" s="978"/>
    </row>
    <row r="98" spans="1:7" ht="12" customHeight="1" x14ac:dyDescent="0.2">
      <c r="A98" s="979" t="s">
        <v>538</v>
      </c>
      <c r="B98" s="979" t="s">
        <v>187</v>
      </c>
      <c r="C98" s="976">
        <f>'Revenues 9-14'!B91</f>
        <v>1829</v>
      </c>
      <c r="D98" s="977" t="str">
        <f>'Revenues 9-14'!A91</f>
        <v>Sales - Other (Describe &amp; Itemize)</v>
      </c>
      <c r="E98" s="386"/>
      <c r="F98" s="1072">
        <f>'Revenues 9-14'!C91</f>
        <v>0</v>
      </c>
      <c r="G98" s="978"/>
    </row>
    <row r="99" spans="1:7" ht="12" customHeight="1" x14ac:dyDescent="0.2">
      <c r="A99" s="979" t="s">
        <v>538</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0</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0</v>
      </c>
      <c r="G103" s="978"/>
    </row>
    <row r="104" spans="1:7" ht="12" customHeight="1" x14ac:dyDescent="0.2">
      <c r="A104" s="979" t="s">
        <v>593</v>
      </c>
      <c r="B104" s="979" t="s">
        <v>948</v>
      </c>
      <c r="C104" s="980">
        <v>3100</v>
      </c>
      <c r="D104" s="986" t="str">
        <f>'Revenues 9-14'!A131</f>
        <v>Total Special Education</v>
      </c>
      <c r="E104" s="386"/>
      <c r="F104" s="1072">
        <f>SUM('Revenues 9-14'!C131:D131,'Revenues 9-14'!F131)</f>
        <v>64761</v>
      </c>
      <c r="G104" s="978"/>
    </row>
    <row r="105" spans="1:7" ht="12" customHeight="1" x14ac:dyDescent="0.2">
      <c r="A105" s="979" t="s">
        <v>781</v>
      </c>
      <c r="B105" s="979" t="s">
        <v>1770</v>
      </c>
      <c r="C105" s="987">
        <v>3200</v>
      </c>
      <c r="D105" s="977" t="str">
        <f>'Revenues 9-14'!A140</f>
        <v>Total Career and Technical Education</v>
      </c>
      <c r="E105" s="386"/>
      <c r="F105" s="1072">
        <f>SUM('Revenues 9-14'!C140,'Revenues 9-14'!D140,'Revenues 9-14'!G140)</f>
        <v>0</v>
      </c>
      <c r="G105" s="978"/>
    </row>
    <row r="106" spans="1:7" ht="12" customHeight="1" x14ac:dyDescent="0.2">
      <c r="A106" s="1048" t="s">
        <v>769</v>
      </c>
      <c r="B106" s="979" t="s">
        <v>949</v>
      </c>
      <c r="C106" s="987">
        <v>3300</v>
      </c>
      <c r="D106" s="977" t="str">
        <f>'Revenues 9-14'!A144</f>
        <v>Total Bilingual Ed</v>
      </c>
      <c r="E106" s="386"/>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1371</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0</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73835</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0</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2">
        <f>SUM('Revenues 9-14'!C201,'Revenues 9-14'!G201)</f>
        <v>166254</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158764</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39658</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1918</v>
      </c>
      <c r="C160" s="1185" t="s">
        <v>1007</v>
      </c>
      <c r="D160" s="1186" t="s">
        <v>906</v>
      </c>
      <c r="E160" s="1187"/>
      <c r="F160" s="1072">
        <f>SUM(F136:F159)</f>
        <v>0</v>
      </c>
      <c r="G160" s="382"/>
    </row>
    <row r="161" spans="1:7" s="577" customFormat="1" x14ac:dyDescent="0.2">
      <c r="A161" s="1184" t="s">
        <v>538</v>
      </c>
      <c r="B161" s="1246" t="s">
        <v>1801</v>
      </c>
      <c r="C161" s="1185" t="s">
        <v>1799</v>
      </c>
      <c r="D161" s="1186" t="s">
        <v>1800</v>
      </c>
      <c r="E161" s="1187"/>
      <c r="F161" s="1072">
        <f>SUM('Revenues 9-14'!C260)</f>
        <v>0</v>
      </c>
      <c r="G161" s="382"/>
    </row>
    <row r="162" spans="1:7" s="577" customFormat="1" x14ac:dyDescent="0.2">
      <c r="A162" s="1184" t="s">
        <v>590</v>
      </c>
      <c r="B162" s="1246" t="s">
        <v>1868</v>
      </c>
      <c r="C162" s="1185" t="s">
        <v>1869</v>
      </c>
      <c r="D162" s="1186" t="s">
        <v>1870</v>
      </c>
      <c r="E162" s="1187"/>
      <c r="F162" s="1072">
        <f>SUM('Revenues 9-14'!C261:H261,'Revenues 9-14'!J261:K261)</f>
        <v>0</v>
      </c>
      <c r="G162" s="382"/>
    </row>
    <row r="163" spans="1:7" ht="12" customHeight="1" x14ac:dyDescent="0.2">
      <c r="A163" s="383" t="s">
        <v>1194</v>
      </c>
      <c r="B163" s="383" t="s">
        <v>1903</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1802</v>
      </c>
      <c r="C165" s="994">
        <f>'Revenues 9-14'!B264</f>
        <v>4909</v>
      </c>
      <c r="D165" s="993" t="str">
        <f>'Revenues 9-14'!A264</f>
        <v>Title III - Language Inst Program - Limited Eng (LIPLEP)</v>
      </c>
      <c r="E165" s="386"/>
      <c r="F165" s="1072">
        <f>SUM('Revenues 9-14'!C264,'Revenues 9-14'!F264,'Revenues 9-14'!G264)</f>
        <v>0</v>
      </c>
      <c r="G165" s="996"/>
    </row>
    <row r="166" spans="1:7" ht="12" customHeight="1" x14ac:dyDescent="0.2">
      <c r="A166" s="383" t="s">
        <v>6</v>
      </c>
      <c r="B166" s="383" t="s">
        <v>1904</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4500</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1545</v>
      </c>
      <c r="G171" s="1000">
        <v>6320</v>
      </c>
    </row>
    <row r="172" spans="1:7" ht="12" customHeight="1" x14ac:dyDescent="0.2">
      <c r="A172" s="383" t="s">
        <v>773</v>
      </c>
      <c r="B172" s="383" t="s">
        <v>1803</v>
      </c>
      <c r="C172" s="994">
        <f>'Revenues 9-14'!B271</f>
        <v>4992</v>
      </c>
      <c r="D172" s="995" t="str">
        <f>'Revenues 9-14'!A271</f>
        <v>Medicaid Matching Funds - Fee-for-Service Program</v>
      </c>
      <c r="E172" s="386"/>
      <c r="F172" s="1072">
        <f>SUM('Revenues 9-14'!C271:D271,'Revenues 9-14'!F271:G271)</f>
        <v>18099</v>
      </c>
      <c r="G172" s="1000"/>
    </row>
    <row r="173" spans="1:7" x14ac:dyDescent="0.2">
      <c r="A173" s="1049" t="s">
        <v>773</v>
      </c>
      <c r="B173" s="997" t="s">
        <v>1905</v>
      </c>
      <c r="C173" s="998">
        <f>'Revenues 9-14'!B272</f>
        <v>4999</v>
      </c>
      <c r="D173" s="999" t="str">
        <f>'Revenues 9-14'!A272</f>
        <v>Other Restricted Revenue from Federal Sources (Describe &amp; Itemize)</v>
      </c>
      <c r="E173" s="386"/>
      <c r="F173" s="1072">
        <f>SUM('Revenues 9-14'!C272:D272,'Revenues 9-14'!F272:G272)</f>
        <v>0</v>
      </c>
      <c r="G173" s="383"/>
    </row>
    <row r="174" spans="1:7" x14ac:dyDescent="0.2">
      <c r="A174" s="383"/>
      <c r="B174" s="383"/>
      <c r="C174" s="387"/>
      <c r="D174" s="383"/>
      <c r="E174" s="386"/>
      <c r="F174" s="1115"/>
      <c r="G174" s="1000"/>
    </row>
    <row r="175" spans="1:7" x14ac:dyDescent="0.2">
      <c r="A175" s="587"/>
      <c r="B175" s="588"/>
      <c r="C175" s="589"/>
      <c r="D175" s="1001" t="s">
        <v>1926</v>
      </c>
      <c r="E175" s="1055" t="s">
        <v>1134</v>
      </c>
      <c r="F175" s="1116">
        <f>SUM(F83:F135,F160:F173)</f>
        <v>530159</v>
      </c>
    </row>
    <row r="176" spans="1:7" ht="12" customHeight="1" x14ac:dyDescent="0.2">
      <c r="A176" s="587"/>
      <c r="B176" s="588"/>
      <c r="C176" s="589"/>
      <c r="D176" s="1001" t="s">
        <v>1925</v>
      </c>
      <c r="E176" s="1055"/>
      <c r="F176" s="1117">
        <f>'PCTC-OEPP 28-29'!F76-F175</f>
        <v>1734627</v>
      </c>
    </row>
    <row r="177" spans="1:7" ht="12" customHeight="1" x14ac:dyDescent="0.2">
      <c r="A177" s="587"/>
      <c r="B177" s="588"/>
      <c r="C177" s="589"/>
      <c r="D177" s="1001" t="s">
        <v>798</v>
      </c>
      <c r="E177" s="1055"/>
      <c r="F177" s="1117">
        <f>'Cap Outlay Deprec 27'!I18</f>
        <v>38439</v>
      </c>
    </row>
    <row r="178" spans="1:7" ht="12" customHeight="1" x14ac:dyDescent="0.2">
      <c r="A178" s="587"/>
      <c r="B178" s="588"/>
      <c r="C178" s="589"/>
      <c r="D178" s="1001" t="s">
        <v>1927</v>
      </c>
      <c r="E178" s="1055"/>
      <c r="F178" s="1117">
        <f>F176+F177</f>
        <v>1773066</v>
      </c>
    </row>
    <row r="179" spans="1:7" ht="12" customHeight="1" x14ac:dyDescent="0.2">
      <c r="A179" s="587"/>
      <c r="B179" s="590"/>
      <c r="C179" s="589"/>
      <c r="D179" s="1001" t="s">
        <v>1979</v>
      </c>
      <c r="E179" s="1055"/>
      <c r="F179" s="1118">
        <f>'PCTC-OEPP 28-29'!F77</f>
        <v>190.35</v>
      </c>
      <c r="G179" s="69"/>
    </row>
    <row r="180" spans="1:7" ht="12" customHeight="1" thickBot="1" x14ac:dyDescent="0.25">
      <c r="A180" s="587"/>
      <c r="B180" s="590"/>
      <c r="C180" s="589"/>
      <c r="D180" s="1001" t="s">
        <v>2070</v>
      </c>
      <c r="E180" s="1055" t="s">
        <v>2071</v>
      </c>
      <c r="F180" s="1119">
        <f>F178/F179</f>
        <v>9314.7675334909381</v>
      </c>
      <c r="G180" s="68">
        <v>6323</v>
      </c>
    </row>
    <row r="181" spans="1:7" ht="12" thickTop="1" x14ac:dyDescent="0.2">
      <c r="B181" s="69"/>
      <c r="C181" s="387"/>
      <c r="D181" s="69"/>
      <c r="E181" s="387"/>
      <c r="F181" s="69"/>
      <c r="G181" s="1002">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F31" sqref="F3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57" t="s">
        <v>1689</v>
      </c>
      <c r="B5" s="2358"/>
      <c r="C5" s="2358"/>
      <c r="D5" s="2358"/>
      <c r="E5" s="2358"/>
      <c r="F5" s="2358"/>
      <c r="G5" s="2359"/>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c r="F10" s="864"/>
      <c r="G10" s="1120"/>
      <c r="H10" s="216"/>
      <c r="I10" s="216"/>
    </row>
    <row r="11" spans="1:9" s="2" customFormat="1" ht="22.5" customHeight="1" x14ac:dyDescent="0.2">
      <c r="A11" s="2362" t="s">
        <v>2060</v>
      </c>
      <c r="B11" s="2363"/>
      <c r="C11" s="2363"/>
      <c r="D11" s="2281"/>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1326792</v>
      </c>
      <c r="F19" s="770"/>
      <c r="G19" s="772">
        <f>'Expenditures 15-22'!K33-SUM('Expenditures 15-22'!G33,'Expenditures 15-22'!I33)+'Expenditures 15-22'!D223</f>
        <v>1326792</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92727</v>
      </c>
      <c r="F21" s="770"/>
      <c r="G21" s="772">
        <f>'Expenditures 15-22'!K42-SUM('Expenditures 15-22'!G42,'Expenditures 15-22'!I42)+'Expenditures 15-22'!K120-SUM('Expenditures 15-22'!G120,'Expenditures 15-22'!I120)+'Expenditures 15-22'!K174-SUM('Expenditures 15-22'!G174,'Expenditures 15-22'!I174)+'Expenditures 15-22'!D232</f>
        <v>92727</v>
      </c>
      <c r="H21" s="287"/>
      <c r="I21" s="216"/>
    </row>
    <row r="22" spans="1:9" s="2" customFormat="1" ht="12" customHeight="1" x14ac:dyDescent="0.2">
      <c r="A22" s="769" t="s">
        <v>663</v>
      </c>
      <c r="B22" s="765"/>
      <c r="C22" s="764">
        <v>2200</v>
      </c>
      <c r="D22" s="770"/>
      <c r="E22" s="771">
        <f>'Expenditures 15-22'!K47-SUM('Expenditures 15-22'!G47,'Expenditures 15-22'!I47)+'Expenditures 15-22'!D237</f>
        <v>19467</v>
      </c>
      <c r="F22" s="770"/>
      <c r="G22" s="772">
        <f>'Expenditures 15-22'!K47-SUM('Expenditures 15-22'!G47,'Expenditures 15-22'!I47)+'Expenditures 15-22'!D237</f>
        <v>19467</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248478</v>
      </c>
      <c r="F23" s="770"/>
      <c r="G23" s="771">
        <f>'Expenditures 15-22'!K53-SUM('Expenditures 15-22'!G53,'Expenditures 15-22'!I53)+'Expenditures 15-22'!D251+'Expenditures 15-22'!K323-SUM('Expenditures 15-22'!G323,'Expenditures 15-22'!I323)</f>
        <v>248478</v>
      </c>
      <c r="H23" s="287"/>
      <c r="I23" s="216"/>
    </row>
    <row r="24" spans="1:9" s="2" customFormat="1" ht="12" customHeight="1" x14ac:dyDescent="0.2">
      <c r="A24" s="769" t="s">
        <v>665</v>
      </c>
      <c r="B24" s="765"/>
      <c r="C24" s="764">
        <v>2400</v>
      </c>
      <c r="D24" s="770"/>
      <c r="E24" s="771">
        <f>'Expenditures 15-22'!K57-SUM('Expenditures 15-22'!G57,'Expenditures 15-22'!I57)+'Expenditures 15-22'!D255</f>
        <v>178417</v>
      </c>
      <c r="F24" s="770"/>
      <c r="G24" s="772">
        <f>'Expenditures 15-22'!K57-SUM('Expenditures 15-22'!G57,'Expenditures 15-22'!I57)+'Expenditures 15-22'!D255</f>
        <v>178417</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0</v>
      </c>
      <c r="E27" s="771">
        <f>E8</f>
        <v>0</v>
      </c>
      <c r="F27" s="771">
        <f>'Expenditures 15-22'!K60-SUM('Expenditures 15-22'!G60,'Expenditures 15-22'!I60)+'Expenditures 15-22'!D258-E8</f>
        <v>0</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175206</v>
      </c>
      <c r="F28" s="774">
        <f>'Expenditures 15-22'!K61-SUM('Expenditures 15-22'!G61,'Expenditures 15-22'!I61)+'Expenditures 15-22'!K124-SUM('Expenditures 15-22'!G124,'Expenditures 15-22'!I124)+'Expenditures 15-22'!D260-E9</f>
        <v>175206</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134800</v>
      </c>
      <c r="F29" s="770"/>
      <c r="G29" s="772">
        <f>'Expenditures 15-22'!K62-SUM('Expenditures 15-22'!G62,'Expenditures 15-22'!I62)+'Expenditures 15-22'!K125-SUM('Expenditures 15-22'!G125,'Expenditures 15-22'!I125)+'Expenditures 15-22'!K176-SUM('Expenditures 15-22'!G176,'Expenditures 15-22'!I176)+'Expenditures 15-22'!D261</f>
        <v>134800</v>
      </c>
      <c r="H29" s="394"/>
    </row>
    <row r="30" spans="1:9" ht="12" customHeight="1" x14ac:dyDescent="0.2">
      <c r="A30" s="769" t="s">
        <v>107</v>
      </c>
      <c r="B30" s="767"/>
      <c r="C30" s="764">
        <v>2560</v>
      </c>
      <c r="D30" s="770"/>
      <c r="E30" s="771">
        <f>'Expenditures 15-22'!K63-SUM('Expenditures 15-22'!G63,'Expenditures 15-22'!I63)+'Expenditures 15-22'!D262-E10</f>
        <v>130904</v>
      </c>
      <c r="F30" s="770"/>
      <c r="G30" s="771">
        <f>'Expenditures 15-22'!K63-SUM('Expenditures 15-22'!G63,'Expenditures 15-22'!I63)+'Expenditures 15-22'!D262-E10</f>
        <v>130904</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1440</v>
      </c>
      <c r="F38" s="770"/>
      <c r="G38" s="771">
        <f>'Expenditures 15-22'!K73-SUM('Expenditures 15-22'!G73,'Expenditures 15-22'!I73)+'Expenditures 15-22'!K128-SUM('Expenditures 15-22'!G128,'Expenditures 15-22'!I128)+'Expenditures 15-22'!K177-SUM('Expenditures 15-22'!G177,'Expenditures 15-22'!I177)+'Expenditures 15-22'!D272</f>
        <v>1440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534</v>
      </c>
      <c r="F39" s="770"/>
      <c r="G39" s="771">
        <f>'Expenditures 15-22'!K75-SUM('Expenditures 15-22'!G75,'Expenditures 15-22'!I75)+'Expenditures 15-22'!K130-SUM('Expenditures 15-22'!G130,'Expenditures 15-22'!I130)+'Expenditures 15-22'!K179-SUM('Expenditures 15-22'!G179,'Expenditures 15-22'!I179)+'Expenditures 15-22'!D274</f>
        <v>534</v>
      </c>
    </row>
    <row r="40" spans="1:7" ht="12" customHeight="1" x14ac:dyDescent="0.2">
      <c r="A40" s="786" t="s">
        <v>163</v>
      </c>
      <c r="B40" s="787"/>
      <c r="C40" s="788"/>
      <c r="D40" s="774">
        <f>SUM(D19:D39)</f>
        <v>0</v>
      </c>
      <c r="E40" s="774">
        <f>SUM(E19:E39)</f>
        <v>2308765</v>
      </c>
      <c r="F40" s="774">
        <f>SUM(F19:F39)</f>
        <v>175206</v>
      </c>
      <c r="G40" s="774">
        <f>SUM(G19:G39)</f>
        <v>2133559</v>
      </c>
    </row>
    <row r="41" spans="1:7" x14ac:dyDescent="0.2">
      <c r="A41" s="287"/>
      <c r="B41" s="216"/>
      <c r="C41" s="288"/>
      <c r="D41" s="2360" t="s">
        <v>615</v>
      </c>
      <c r="E41" s="2361"/>
      <c r="F41" s="778" t="s">
        <v>616</v>
      </c>
      <c r="G41" s="785"/>
    </row>
    <row r="42" spans="1:7" ht="12" customHeight="1" x14ac:dyDescent="0.2">
      <c r="A42" s="287"/>
      <c r="B42" s="216"/>
      <c r="C42" s="288"/>
      <c r="D42" s="779" t="s">
        <v>562</v>
      </c>
      <c r="E42" s="775">
        <f>D40</f>
        <v>0</v>
      </c>
      <c r="F42" s="779" t="s">
        <v>564</v>
      </c>
      <c r="G42" s="775">
        <f>F40</f>
        <v>175206</v>
      </c>
    </row>
    <row r="43" spans="1:7" ht="12" customHeight="1" x14ac:dyDescent="0.2">
      <c r="A43" s="287"/>
      <c r="B43" s="216"/>
      <c r="C43" s="288"/>
      <c r="D43" s="779" t="s">
        <v>563</v>
      </c>
      <c r="E43" s="775">
        <f>E40</f>
        <v>2308765</v>
      </c>
      <c r="F43" s="779" t="s">
        <v>563</v>
      </c>
      <c r="G43" s="775">
        <f>G40</f>
        <v>2133559</v>
      </c>
    </row>
    <row r="44" spans="1:7" ht="12" customHeight="1" x14ac:dyDescent="0.2">
      <c r="A44" s="287"/>
      <c r="B44" s="216"/>
      <c r="C44" s="216"/>
      <c r="D44" s="789" t="s">
        <v>1187</v>
      </c>
      <c r="E44" s="790">
        <f>(E42/E43)</f>
        <v>0</v>
      </c>
      <c r="F44" s="789" t="s">
        <v>1187</v>
      </c>
      <c r="G44" s="790">
        <f>(G42/G43)</f>
        <v>8.2119125836220136E-2</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F31" sqref="F31"/>
      <selection pane="bottomLeft" activeCell="F31" sqref="F31"/>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7" t="s">
        <v>2072</v>
      </c>
      <c r="B5" s="2368"/>
      <c r="C5" s="2368"/>
      <c r="D5" s="2368"/>
      <c r="E5" s="2368"/>
    </row>
    <row r="6" spans="1:7" ht="12" customHeight="1" x14ac:dyDescent="0.25">
      <c r="A6" s="1991"/>
      <c r="B6" s="2369" t="str">
        <f>COVER!A17</f>
        <v>BURNHAM ELEMENTARY SCHOOL DISTRICT 154.5</v>
      </c>
      <c r="C6" s="2369"/>
      <c r="D6" s="2369"/>
      <c r="E6" s="1992"/>
    </row>
    <row r="7" spans="1:7" ht="15.75" x14ac:dyDescent="0.25">
      <c r="A7" s="1991"/>
      <c r="B7" s="2370" t="str">
        <f>COVER!A13</f>
        <v>07-016-1545-02</v>
      </c>
      <c r="C7" s="2370"/>
      <c r="D7" s="2370"/>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27" customHeight="1" x14ac:dyDescent="0.2">
      <c r="A11" s="2002" t="s">
        <v>1718</v>
      </c>
      <c r="B11" s="2003" t="s">
        <v>2093</v>
      </c>
      <c r="C11" s="2003" t="s">
        <v>2093</v>
      </c>
      <c r="D11" s="2004"/>
      <c r="E11" s="2065" t="s">
        <v>2135</v>
      </c>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t="s">
        <v>2093</v>
      </c>
      <c r="C19" s="2003" t="s">
        <v>2093</v>
      </c>
      <c r="D19" s="2006"/>
      <c r="E19" s="2005" t="s">
        <v>2130</v>
      </c>
    </row>
    <row r="20" spans="1:11" ht="12" customHeight="1" x14ac:dyDescent="0.2">
      <c r="A20" s="2002" t="s">
        <v>2045</v>
      </c>
      <c r="B20" s="2003" t="s">
        <v>2093</v>
      </c>
      <c r="C20" s="2003" t="s">
        <v>2093</v>
      </c>
      <c r="D20" s="2006"/>
      <c r="E20" s="2005" t="s">
        <v>2131</v>
      </c>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t="s">
        <v>2093</v>
      </c>
      <c r="C26" s="2003" t="s">
        <v>2093</v>
      </c>
      <c r="D26" s="2006"/>
      <c r="E26" s="2005" t="s">
        <v>2119</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09"/>
      <c r="B39" s="2009"/>
      <c r="C39" s="2009"/>
      <c r="D39" s="2009"/>
      <c r="E39" s="2009"/>
    </row>
    <row r="40" spans="1:5" s="2007" customFormat="1" ht="12" customHeight="1" x14ac:dyDescent="0.25">
      <c r="A40" s="2010" t="s">
        <v>1726</v>
      </c>
      <c r="B40" s="2379"/>
      <c r="C40" s="2379"/>
      <c r="D40" s="2379"/>
      <c r="E40" s="2380"/>
    </row>
    <row r="41" spans="1:5" s="2007" customFormat="1" ht="12" customHeight="1" x14ac:dyDescent="0.25">
      <c r="A41" s="2381"/>
      <c r="B41" s="2382"/>
      <c r="C41" s="2382"/>
      <c r="D41" s="2382"/>
      <c r="E41" s="2383"/>
    </row>
    <row r="42" spans="1:5" s="2007" customFormat="1" ht="12" customHeight="1" x14ac:dyDescent="0.25">
      <c r="A42" s="2381"/>
      <c r="B42" s="2382"/>
      <c r="C42" s="2382"/>
      <c r="D42" s="2382"/>
      <c r="E42" s="2383"/>
    </row>
    <row r="43" spans="1:5" s="2007" customFormat="1" ht="15" x14ac:dyDescent="0.25">
      <c r="A43" s="2364"/>
      <c r="B43" s="2365"/>
      <c r="C43" s="2365"/>
      <c r="D43" s="2365"/>
      <c r="E43" s="2366"/>
    </row>
    <row r="44" spans="1:5" s="2007" customFormat="1" ht="12" hidden="1" customHeight="1" x14ac:dyDescent="0.25">
      <c r="A44" s="2364"/>
      <c r="B44" s="2365"/>
      <c r="C44" s="2365"/>
      <c r="D44" s="2365"/>
      <c r="E44" s="2366"/>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F31" sqref="F31"/>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9" t="str">
        <f>COVER!A17</f>
        <v>BURNHAM ELEMENTARY SCHOOL DISTRICT 154.5</v>
      </c>
      <c r="J6" s="2390"/>
    </row>
    <row r="7" spans="1:10" x14ac:dyDescent="0.2">
      <c r="A7" s="2391" t="s">
        <v>1037</v>
      </c>
      <c r="B7" s="2392"/>
      <c r="C7" s="2392"/>
      <c r="D7" s="2392"/>
      <c r="E7" s="2393"/>
      <c r="F7" s="1660"/>
      <c r="G7" s="1649"/>
      <c r="H7" s="1659" t="s">
        <v>438</v>
      </c>
      <c r="I7" s="2394" t="str">
        <f>COVER!A13</f>
        <v>07-016-1545-02</v>
      </c>
      <c r="J7" s="2394"/>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5" t="s">
        <v>571</v>
      </c>
      <c r="B11" s="2396"/>
      <c r="C11" s="2397"/>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133724</v>
      </c>
      <c r="F12" s="1688"/>
      <c r="G12" s="1687">
        <f t="shared" ref="G12:G18" si="0">SUM(E12:F12)</f>
        <v>133724</v>
      </c>
      <c r="H12" s="1689">
        <v>121850</v>
      </c>
      <c r="I12" s="1688"/>
      <c r="J12" s="1687">
        <f t="shared" ref="J12:J18" si="1">SUM(H12:I12)</f>
        <v>121850</v>
      </c>
    </row>
    <row r="13" spans="1:10" ht="15" customHeight="1" x14ac:dyDescent="0.2">
      <c r="A13" s="1683">
        <v>2</v>
      </c>
      <c r="B13" s="1684" t="s">
        <v>45</v>
      </c>
      <c r="C13" s="1685"/>
      <c r="D13" s="1686">
        <v>2330</v>
      </c>
      <c r="E13" s="1687">
        <f>'Expenditures 15-22'!K51</f>
        <v>26152</v>
      </c>
      <c r="F13" s="1688"/>
      <c r="G13" s="1687">
        <f t="shared" si="0"/>
        <v>26152</v>
      </c>
      <c r="H13" s="1689">
        <v>26675</v>
      </c>
      <c r="I13" s="1688"/>
      <c r="J13" s="1687">
        <f t="shared" si="1"/>
        <v>26675</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8" t="s">
        <v>8</v>
      </c>
      <c r="C18" s="2399"/>
      <c r="D18" s="2400"/>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159876</v>
      </c>
      <c r="F19" s="1695">
        <f t="shared" si="2"/>
        <v>0</v>
      </c>
      <c r="G19" s="1695">
        <f t="shared" si="2"/>
        <v>159876</v>
      </c>
      <c r="H19" s="1695">
        <f t="shared" si="2"/>
        <v>148525</v>
      </c>
      <c r="I19" s="1695">
        <f t="shared" si="2"/>
        <v>0</v>
      </c>
      <c r="J19" s="1695">
        <f t="shared" si="2"/>
        <v>148525</v>
      </c>
    </row>
    <row r="20" spans="1:10" ht="25.5" customHeight="1" thickTop="1" x14ac:dyDescent="0.2">
      <c r="A20" s="1683">
        <v>9</v>
      </c>
      <c r="B20" s="2401" t="s">
        <v>1954</v>
      </c>
      <c r="C20" s="2399"/>
      <c r="D20" s="2400"/>
      <c r="E20" s="1696"/>
      <c r="F20" s="1696"/>
      <c r="G20" s="1696"/>
      <c r="H20" s="1696"/>
      <c r="I20" s="1696"/>
      <c r="J20" s="1697">
        <f>IF(AND(G19&gt;0,J19&gt;0),(((J19-G19)/G19)),"Enter Budget Data")</f>
        <v>-7.0998774049888663E-2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6"/>
      <c r="D26" s="2406"/>
      <c r="E26" s="1970"/>
      <c r="F26" s="2405"/>
      <c r="G26" s="2405"/>
    </row>
    <row r="27" spans="1:10" x14ac:dyDescent="0.2">
      <c r="B27" s="1698"/>
      <c r="C27" s="1965" t="s">
        <v>1222</v>
      </c>
      <c r="D27" s="1966"/>
      <c r="E27" s="1967"/>
      <c r="F27" s="2402" t="s">
        <v>1998</v>
      </c>
      <c r="G27" s="2402"/>
    </row>
    <row r="28" spans="1:10" ht="28.5" customHeight="1" x14ac:dyDescent="0.2">
      <c r="B28" s="1698"/>
      <c r="C28" s="2404"/>
      <c r="D28" s="2404"/>
      <c r="E28" s="1969"/>
      <c r="F28" s="2404"/>
      <c r="G28" s="2404"/>
    </row>
    <row r="29" spans="1:10" x14ac:dyDescent="0.2">
      <c r="B29" s="1698"/>
      <c r="C29" s="1963" t="s">
        <v>2000</v>
      </c>
      <c r="E29" s="1968"/>
      <c r="F29" s="2403" t="s">
        <v>1999</v>
      </c>
      <c r="G29" s="2403"/>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3"/>
    </row>
    <row r="36" spans="1:10" ht="13.5" customHeight="1" x14ac:dyDescent="0.2">
      <c r="B36" s="1702"/>
      <c r="C36" s="2388" t="s">
        <v>2001</v>
      </c>
      <c r="D36" s="2387"/>
      <c r="E36" s="2387"/>
      <c r="F36" s="2387"/>
      <c r="G36" s="2387"/>
      <c r="H36" s="2387"/>
      <c r="I36" s="2387"/>
      <c r="J36" s="1704"/>
    </row>
    <row r="37" spans="1:10" ht="31.5" customHeight="1" x14ac:dyDescent="0.2">
      <c r="C37" s="2387"/>
      <c r="D37" s="2387"/>
      <c r="E37" s="2387"/>
      <c r="F37" s="2387"/>
      <c r="G37" s="2387"/>
      <c r="H37" s="2387"/>
      <c r="I37" s="2387"/>
      <c r="J37" s="1704"/>
    </row>
    <row r="38" spans="1:10" ht="6" customHeight="1" x14ac:dyDescent="0.2">
      <c r="C38" s="1703"/>
      <c r="D38" s="1705"/>
      <c r="E38" s="1706"/>
      <c r="F38" s="1706"/>
      <c r="G38" s="1706"/>
    </row>
    <row r="39" spans="1:10" ht="13.5" customHeight="1" x14ac:dyDescent="0.2">
      <c r="B39" s="1702"/>
      <c r="C39" s="2384" t="s">
        <v>1050</v>
      </c>
      <c r="D39" s="2385"/>
      <c r="E39" s="2385"/>
      <c r="F39" s="2385"/>
      <c r="G39" s="2385"/>
      <c r="H39" s="2385"/>
      <c r="I39" s="2385"/>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F31" sqref="F31"/>
    </sheetView>
  </sheetViews>
  <sheetFormatPr defaultRowHeight="12.75" x14ac:dyDescent="0.2"/>
  <cols>
    <col min="1" max="1" width="3" customWidth="1"/>
    <col min="2" max="2" width="111.42578125" customWidth="1"/>
    <col min="3" max="3" width="3.140625" customWidth="1"/>
  </cols>
  <sheetData>
    <row r="2" spans="1:2" x14ac:dyDescent="0.2">
      <c r="A2" s="134" t="s">
        <v>297</v>
      </c>
    </row>
    <row r="3" spans="1:2" x14ac:dyDescent="0.2">
      <c r="A3" t="s">
        <v>298</v>
      </c>
    </row>
    <row r="5" spans="1:2" x14ac:dyDescent="0.2">
      <c r="A5" s="388">
        <v>1</v>
      </c>
      <c r="B5" s="13" t="s">
        <v>2125</v>
      </c>
    </row>
    <row r="6" spans="1:2" x14ac:dyDescent="0.2">
      <c r="A6" s="388">
        <v>2</v>
      </c>
      <c r="B6" s="13" t="s">
        <v>2120</v>
      </c>
    </row>
    <row r="7" spans="1:2" x14ac:dyDescent="0.2">
      <c r="A7" s="388">
        <v>3</v>
      </c>
      <c r="B7" s="13" t="s">
        <v>2121</v>
      </c>
    </row>
    <row r="8" spans="1:2" ht="15" customHeight="1" x14ac:dyDescent="0.2">
      <c r="A8" s="388">
        <v>4</v>
      </c>
      <c r="B8" s="2063" t="s">
        <v>2127</v>
      </c>
    </row>
    <row r="9" spans="1:2" x14ac:dyDescent="0.2">
      <c r="A9" s="388">
        <v>5</v>
      </c>
      <c r="B9" s="2063" t="s">
        <v>2126</v>
      </c>
    </row>
    <row r="10" spans="1:2" x14ac:dyDescent="0.2">
      <c r="A10" s="388">
        <v>6</v>
      </c>
      <c r="B10" s="13" t="s">
        <v>2122</v>
      </c>
    </row>
    <row r="11" spans="1:2" x14ac:dyDescent="0.2">
      <c r="A11" s="388">
        <v>7</v>
      </c>
      <c r="B11" s="13" t="s">
        <v>2123</v>
      </c>
    </row>
    <row r="12" spans="1:2" x14ac:dyDescent="0.2">
      <c r="A12" s="388">
        <v>8</v>
      </c>
      <c r="B12" s="13" t="s">
        <v>2124</v>
      </c>
    </row>
    <row r="13" spans="1:2" x14ac:dyDescent="0.2">
      <c r="A13" s="2064">
        <v>9</v>
      </c>
      <c r="B13" s="13" t="s">
        <v>2128</v>
      </c>
    </row>
    <row r="14" spans="1:2" x14ac:dyDescent="0.2">
      <c r="A14" s="2064">
        <v>10</v>
      </c>
      <c r="B14" s="13" t="s">
        <v>2133</v>
      </c>
    </row>
    <row r="15" spans="1:2" x14ac:dyDescent="0.2">
      <c r="A15" s="2064">
        <v>11</v>
      </c>
      <c r="B15" s="13" t="s">
        <v>2134</v>
      </c>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1" x14ac:dyDescent="0.2">
      <c r="A49" s="389"/>
    </row>
    <row r="50" spans="1:1" x14ac:dyDescent="0.2">
      <c r="A50" s="389"/>
    </row>
    <row r="51" spans="1:1" x14ac:dyDescent="0.2">
      <c r="A51" s="389"/>
    </row>
    <row r="52" spans="1:1" x14ac:dyDescent="0.2">
      <c r="A52" s="389"/>
    </row>
    <row r="53" spans="1:1" x14ac:dyDescent="0.2">
      <c r="A53" s="389"/>
    </row>
    <row r="54" spans="1:1" x14ac:dyDescent="0.2">
      <c r="A54" s="389"/>
    </row>
    <row r="55" spans="1:1" x14ac:dyDescent="0.2">
      <c r="A55" s="389"/>
    </row>
    <row r="56" spans="1:1" x14ac:dyDescent="0.2">
      <c r="A56" s="389"/>
    </row>
    <row r="57" spans="1:1" x14ac:dyDescent="0.2">
      <c r="A57" s="389"/>
    </row>
    <row r="58" spans="1:1" x14ac:dyDescent="0.2">
      <c r="A58" s="389"/>
    </row>
    <row r="59" spans="1:1" x14ac:dyDescent="0.2">
      <c r="A59" s="389"/>
    </row>
    <row r="60" spans="1:1" x14ac:dyDescent="0.2">
      <c r="A60" s="389"/>
    </row>
    <row r="61" spans="1:1" x14ac:dyDescent="0.2">
      <c r="A61" s="389"/>
    </row>
    <row r="62" spans="1:1" x14ac:dyDescent="0.2">
      <c r="A62" s="389"/>
    </row>
    <row r="63" spans="1:1" x14ac:dyDescent="0.2">
      <c r="A63" s="389"/>
    </row>
    <row r="64" spans="1:1" x14ac:dyDescent="0.2">
      <c r="A64" s="389"/>
    </row>
    <row r="65" spans="1:2" x14ac:dyDescent="0.2">
      <c r="A65" s="389"/>
      <c r="B65" s="167" t="str">
        <f>COVER!A17</f>
        <v>BURNHAM ELEMENTARY SCHOOL DISTRICT 154.5</v>
      </c>
    </row>
    <row r="66" spans="1:2" x14ac:dyDescent="0.2">
      <c r="B66" s="396" t="str">
        <f>COVER!A13</f>
        <v>07-016-1545-02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F31" sqref="F3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2" sqref="D2"/>
    </sheetView>
  </sheetViews>
  <sheetFormatPr defaultRowHeight="12.75" x14ac:dyDescent="0.2"/>
  <cols>
    <col min="1" max="1" width="43.42578125" customWidth="1"/>
  </cols>
  <sheetData>
    <row r="11" spans="1:6" x14ac:dyDescent="0.2">
      <c r="B11" s="445"/>
      <c r="C11" s="445"/>
      <c r="D11" s="445"/>
      <c r="E11" s="445"/>
      <c r="F11" s="445"/>
    </row>
    <row r="13" spans="1:6" x14ac:dyDescent="0.2">
      <c r="A13" s="1803" t="s">
        <v>1965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5" r:id="rId6"/>
      </mc:Fallback>
    </mc:AlternateContent>
    <mc:AlternateContent xmlns:mc="http://schemas.openxmlformats.org/markup-compatibility/2006">
      <mc:Choice Requires="x14">
        <oleObject progId="Acrobat Document" dvAspect="DVASPECT_ICON" shapeId="84996" r:id="rId8">
          <objectPr defaultSize="0" r:id="rId9">
            <anchor moveWithCells="1">
              <from>
                <xdr:col>3</xdr:col>
                <xdr:colOff>0</xdr:colOff>
                <xdr:row>1</xdr:row>
                <xdr:rowOff>0</xdr:rowOff>
              </from>
              <to>
                <xdr:col>4</xdr:col>
                <xdr:colOff>304800</xdr:colOff>
                <xdr:row>5</xdr:row>
                <xdr:rowOff>38100</xdr:rowOff>
              </to>
            </anchor>
          </objectPr>
        </oleObject>
      </mc:Choice>
      <mc:Fallback>
        <oleObject progId="Acrobat Document" dvAspect="DVASPECT_ICON" shapeId="84996"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F31" sqref="F31"/>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7" t="s">
        <v>1981</v>
      </c>
      <c r="B1" s="2408"/>
      <c r="C1" s="2408"/>
      <c r="D1" s="2408"/>
      <c r="E1" s="2408"/>
      <c r="F1" s="2409"/>
    </row>
    <row r="2" spans="1:8" ht="39.75" customHeight="1" x14ac:dyDescent="0.2">
      <c r="A2" s="2417" t="s">
        <v>1956</v>
      </c>
      <c r="B2" s="2418"/>
      <c r="C2" s="2418"/>
      <c r="D2" s="2418"/>
      <c r="E2" s="2418"/>
      <c r="F2" s="2419"/>
      <c r="G2" s="1879"/>
      <c r="H2" s="1879"/>
    </row>
    <row r="3" spans="1:8" ht="46.5" customHeight="1" x14ac:dyDescent="0.2">
      <c r="A3" s="2420" t="s">
        <v>1782</v>
      </c>
      <c r="B3" s="2421"/>
      <c r="C3" s="2421"/>
      <c r="D3" s="2421"/>
      <c r="E3" s="2421"/>
      <c r="F3" s="2422"/>
      <c r="G3" s="1879"/>
      <c r="H3" s="1879"/>
    </row>
    <row r="4" spans="1:8" s="1627" customFormat="1" ht="41.25" customHeight="1" x14ac:dyDescent="0.2">
      <c r="A4" s="2423" t="s">
        <v>1980</v>
      </c>
      <c r="B4" s="2424"/>
      <c r="C4" s="2424"/>
      <c r="D4" s="2424"/>
      <c r="E4" s="2424"/>
      <c r="F4" s="2425"/>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2124506</v>
      </c>
      <c r="C6" s="1630">
        <f>'Acct Summary 7-8'!D8</f>
        <v>52986</v>
      </c>
      <c r="D6" s="1630">
        <f>'Acct Summary 7-8'!F8</f>
        <v>99657</v>
      </c>
      <c r="E6" s="1630">
        <f>'Acct Summary 7-8'!I8</f>
        <v>7916</v>
      </c>
      <c r="F6" s="1630">
        <f>SUM(B6:E6)</f>
        <v>2285065</v>
      </c>
    </row>
    <row r="7" spans="1:8" s="1631" customFormat="1" ht="14.25" customHeight="1" thickBot="1" x14ac:dyDescent="0.25">
      <c r="A7" s="1629" t="s">
        <v>1694</v>
      </c>
      <c r="B7" s="1632">
        <f>'Acct Summary 7-8'!C17</f>
        <v>2286940</v>
      </c>
      <c r="C7" s="1632">
        <f>'Acct Summary 7-8'!D17</f>
        <v>167436</v>
      </c>
      <c r="D7" s="1632">
        <f>'Acct Summary 7-8'!F17</f>
        <v>134052</v>
      </c>
      <c r="E7" s="1895"/>
      <c r="F7" s="1630">
        <f>SUM(B7:E7)</f>
        <v>2588428</v>
      </c>
    </row>
    <row r="8" spans="1:8" s="1631" customFormat="1" ht="14.25" thickTop="1" thickBot="1" x14ac:dyDescent="0.25">
      <c r="A8" s="1633" t="s">
        <v>1695</v>
      </c>
      <c r="B8" s="1634">
        <f>(B6-B7)</f>
        <v>-162434</v>
      </c>
      <c r="C8" s="1634">
        <f>(C6-C7)</f>
        <v>-114450</v>
      </c>
      <c r="D8" s="1634">
        <f>(D6-D7)</f>
        <v>-34395</v>
      </c>
      <c r="E8" s="1632">
        <f>(E6-E7)</f>
        <v>7916</v>
      </c>
      <c r="F8" s="1635">
        <f>SUM(F6-F7)</f>
        <v>-303363</v>
      </c>
    </row>
    <row r="9" spans="1:8" s="1631" customFormat="1" ht="14.25" thickTop="1" thickBot="1" x14ac:dyDescent="0.25">
      <c r="A9" s="1636" t="s">
        <v>1957</v>
      </c>
      <c r="B9" s="1637">
        <f>'Acct Summary 7-8'!C81</f>
        <v>23018</v>
      </c>
      <c r="C9" s="1637">
        <f>'Acct Summary 7-8'!D81</f>
        <v>333769</v>
      </c>
      <c r="D9" s="1637">
        <f>'Acct Summary 7-8'!F81</f>
        <v>41872</v>
      </c>
      <c r="E9" s="1637">
        <f>'Acct Summary 7-8'!I81</f>
        <v>173598</v>
      </c>
      <c r="F9" s="1716">
        <f>SUM(B9:E9)</f>
        <v>572257</v>
      </c>
    </row>
    <row r="10" spans="1:8" ht="16.5" customHeight="1" thickTop="1" x14ac:dyDescent="0.2">
      <c r="A10" s="1638"/>
      <c r="B10" s="1639"/>
      <c r="C10" s="2411"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12"/>
      <c r="E10" s="2412"/>
      <c r="F10" s="2413"/>
    </row>
    <row r="11" spans="1:8" ht="19.5" customHeight="1" x14ac:dyDescent="0.2">
      <c r="A11" s="1714"/>
      <c r="B11" s="1715"/>
      <c r="C11" s="2411"/>
      <c r="D11" s="2412"/>
      <c r="E11" s="2412"/>
      <c r="F11" s="2413"/>
      <c r="H11" s="1713"/>
    </row>
    <row r="12" spans="1:8" ht="19.5" customHeight="1" x14ac:dyDescent="0.2">
      <c r="A12" s="1714"/>
      <c r="B12" s="1715"/>
      <c r="C12" s="2411"/>
      <c r="D12" s="2412"/>
      <c r="E12" s="2412"/>
      <c r="F12" s="2413"/>
      <c r="H12" s="1713"/>
    </row>
    <row r="13" spans="1:8" ht="19.5" customHeight="1" x14ac:dyDescent="0.2">
      <c r="A13" s="1714"/>
      <c r="B13" s="1715"/>
      <c r="C13" s="2414"/>
      <c r="D13" s="2415"/>
      <c r="E13" s="2415"/>
      <c r="F13" s="2416"/>
      <c r="H13" s="1713"/>
    </row>
    <row r="14" spans="1:8" s="1586" customFormat="1" ht="0.75" customHeight="1" x14ac:dyDescent="0.2">
      <c r="A14" s="2410" t="s">
        <v>1853</v>
      </c>
      <c r="B14" s="2410"/>
      <c r="C14" s="2410"/>
      <c r="D14" s="2410"/>
      <c r="E14" s="2410"/>
      <c r="F14" s="1586" t="s">
        <v>1696</v>
      </c>
    </row>
    <row r="15" spans="1:8" ht="0.75" hidden="1" customHeight="1" x14ac:dyDescent="0.2">
      <c r="A15" s="1577" t="s">
        <v>1779</v>
      </c>
      <c r="F15" s="1640"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41" colorId="8" zoomScale="110" zoomScaleNormal="110" workbookViewId="0">
      <selection activeCell="F31" sqref="F31"/>
    </sheetView>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50" t="s">
        <v>499</v>
      </c>
      <c r="B6" s="401"/>
      <c r="C6" s="227"/>
      <c r="D6" s="1254"/>
    </row>
    <row r="7" spans="1:4" x14ac:dyDescent="0.2">
      <c r="A7" s="1950" t="s">
        <v>498</v>
      </c>
      <c r="B7" s="401"/>
      <c r="C7" s="227"/>
      <c r="D7" s="1254"/>
    </row>
    <row r="8" spans="1:4" ht="18" customHeight="1" x14ac:dyDescent="0.2">
      <c r="A8" s="2426"/>
      <c r="B8" s="2427"/>
      <c r="C8" s="2427"/>
      <c r="D8" s="2428"/>
    </row>
    <row r="9" spans="1:4" s="4" customFormat="1" ht="14.25" customHeight="1" x14ac:dyDescent="0.2">
      <c r="A9" s="1949"/>
      <c r="B9" s="228">
        <v>1</v>
      </c>
      <c r="C9" s="229" t="s">
        <v>909</v>
      </c>
      <c r="D9" s="1255"/>
    </row>
    <row r="10" spans="1:4" s="4" customFormat="1" ht="14.25" customHeight="1" x14ac:dyDescent="0.2">
      <c r="A10" s="1946"/>
      <c r="B10" s="228">
        <f t="shared" ref="B10:B17" si="0">B9+1</f>
        <v>2</v>
      </c>
      <c r="C10" s="229" t="s">
        <v>1032</v>
      </c>
      <c r="D10" s="1255"/>
    </row>
    <row r="11" spans="1:4" s="4" customFormat="1" ht="12.75" x14ac:dyDescent="0.2">
      <c r="A11" s="1946"/>
      <c r="B11" s="228">
        <f t="shared" si="0"/>
        <v>3</v>
      </c>
      <c r="C11" s="2431" t="s">
        <v>1993</v>
      </c>
      <c r="D11" s="2432"/>
    </row>
    <row r="12" spans="1:4" s="4" customFormat="1" ht="12.75" x14ac:dyDescent="0.2">
      <c r="A12" s="1952"/>
      <c r="B12" s="228"/>
      <c r="C12" s="1951" t="s">
        <v>1992</v>
      </c>
      <c r="D12" s="1896"/>
    </row>
    <row r="13" spans="1:4" s="4" customFormat="1" ht="14.25" customHeight="1" x14ac:dyDescent="0.2">
      <c r="A13" s="1946"/>
      <c r="B13" s="228">
        <f>B11+1</f>
        <v>4</v>
      </c>
      <c r="C13" s="229" t="s">
        <v>910</v>
      </c>
      <c r="D13" s="1255"/>
    </row>
    <row r="14" spans="1:4" s="4" customFormat="1" ht="14.25" customHeight="1" x14ac:dyDescent="0.2">
      <c r="A14" s="1946"/>
      <c r="B14" s="228">
        <f t="shared" si="0"/>
        <v>5</v>
      </c>
      <c r="C14" s="229" t="s">
        <v>744</v>
      </c>
      <c r="D14" s="1255"/>
    </row>
    <row r="15" spans="1:4" s="4" customFormat="1" ht="14.25" customHeight="1" x14ac:dyDescent="0.2">
      <c r="A15" s="1946"/>
      <c r="B15" s="228">
        <f t="shared" si="0"/>
        <v>6</v>
      </c>
      <c r="C15" s="229" t="s">
        <v>911</v>
      </c>
      <c r="D15" s="1255"/>
    </row>
    <row r="16" spans="1:4" s="4" customFormat="1" ht="14.25" customHeight="1" x14ac:dyDescent="0.2">
      <c r="A16" s="1946"/>
      <c r="B16" s="228">
        <f t="shared" si="0"/>
        <v>7</v>
      </c>
      <c r="C16" s="229" t="s">
        <v>1252</v>
      </c>
      <c r="D16" s="1255"/>
    </row>
    <row r="17" spans="1:4" s="4" customFormat="1" ht="14.25" customHeight="1" x14ac:dyDescent="0.2">
      <c r="A17" s="1947"/>
      <c r="B17" s="1953">
        <f t="shared" si="0"/>
        <v>8</v>
      </c>
      <c r="C17" s="230" t="s">
        <v>912</v>
      </c>
      <c r="D17" s="1256"/>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34" t="s">
        <v>359</v>
      </c>
      <c r="D27" s="2435"/>
    </row>
    <row r="28" spans="1:4" ht="12.75" x14ac:dyDescent="0.2">
      <c r="A28" s="231"/>
      <c r="B28" s="232">
        <v>2</v>
      </c>
      <c r="C28" s="2433" t="s">
        <v>2041</v>
      </c>
      <c r="D28" s="2300"/>
    </row>
    <row r="29" spans="1:4" ht="12.2" customHeight="1" x14ac:dyDescent="0.2">
      <c r="A29" s="231"/>
      <c r="B29" s="232"/>
      <c r="C29" s="362" t="s">
        <v>1130</v>
      </c>
      <c r="D29" s="1263" t="str">
        <f>IF(COVER!O11="X","CASH",IF(COVER!O12="X","ACCRUAL ","PLEASE CHECK AN ACCOUNTING BASIS."))</f>
        <v>CASH</v>
      </c>
    </row>
    <row r="30" spans="1:4" ht="12.2" customHeight="1" x14ac:dyDescent="0.2">
      <c r="A30" s="231"/>
      <c r="B30" s="232"/>
      <c r="C30" s="362" t="s">
        <v>1648</v>
      </c>
      <c r="D30" s="1263" t="str">
        <f>IF(COVER!O11="X","OK",IF(AND('Aud Quest 2'!J88=0,'Aud Quest 2'!H75&lt;DATE(2016,12,31)),"ENTER ACCOUNTING INFO",IF(AND('Aud Quest 2'!J88&gt;0,'Aud Quest 2'!H75&lt;DATE(2016,12,31)),"OK")))</f>
        <v>OK</v>
      </c>
    </row>
    <row r="31" spans="1:4" x14ac:dyDescent="0.2">
      <c r="A31" s="233"/>
      <c r="B31" s="234"/>
      <c r="C31" s="1082" t="s">
        <v>2043</v>
      </c>
      <c r="D31" s="1264" t="str">
        <f>IF(AND(COVER!J29="X",COVER!J30="X",COVER!L30&lt;&gt;"X"),"OK",IF(AND(COVER!J29="X",COVER!J30&lt;&gt;"X",COVER!L30="X"),"OK",IF(AND(COVER!L29="X",COVER!J30&lt;&gt;"X"),"OK","PLEASE CHECK YES or NO.")))</f>
        <v>OK</v>
      </c>
    </row>
    <row r="32" spans="1:4" x14ac:dyDescent="0.2">
      <c r="A32" s="233"/>
      <c r="B32" s="236"/>
      <c r="C32" s="1641" t="s">
        <v>2042</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66" t="str">
        <f>IF('Aud Quest 2'!B51="X",IF('Aud Quest 2'!F51&gt;"00/00/00 ","Enter Effective Date","ok"))</f>
        <v>ok</v>
      </c>
    </row>
    <row r="35" spans="1:10" x14ac:dyDescent="0.2">
      <c r="A35" s="233"/>
      <c r="B35" s="236"/>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36" t="s">
        <v>633</v>
      </c>
      <c r="D49" s="2437"/>
    </row>
    <row r="50" spans="1:4" x14ac:dyDescent="0.2">
      <c r="A50" s="246"/>
      <c r="B50" s="247"/>
      <c r="C50" s="1619" t="s">
        <v>1652</v>
      </c>
      <c r="D50" s="1270" t="str">
        <f>IF(SUM('Assets-Liab 5-6'!C13)&lt;&gt;SUM('Assets-Liab 5-6'!C41),"ERROR!","OK")</f>
        <v>OK</v>
      </c>
    </row>
    <row r="51" spans="1:4" x14ac:dyDescent="0.2">
      <c r="A51" s="246"/>
      <c r="B51" s="247"/>
      <c r="C51" s="1619" t="s">
        <v>1653</v>
      </c>
      <c r="D51" s="1270" t="str">
        <f>IF(SUM('Assets-Liab 5-6'!D13)&lt;&gt;SUM('Assets-Liab 5-6'!D41),"ERROR!","OK")</f>
        <v>OK</v>
      </c>
    </row>
    <row r="52" spans="1:4" x14ac:dyDescent="0.2">
      <c r="A52" s="246"/>
      <c r="B52" s="247"/>
      <c r="C52" s="1619" t="s">
        <v>1654</v>
      </c>
      <c r="D52" s="1270" t="str">
        <f>IF(SUM('Assets-Liab 5-6'!E13)&lt;&gt;SUM('Assets-Liab 5-6'!E41),"ERROR!","OK")</f>
        <v>OK</v>
      </c>
    </row>
    <row r="53" spans="1:4" x14ac:dyDescent="0.2">
      <c r="A53" s="246"/>
      <c r="B53" s="247"/>
      <c r="C53" s="1619" t="s">
        <v>1655</v>
      </c>
      <c r="D53" s="1270" t="str">
        <f>IF(SUM('Assets-Liab 5-6'!F13)&lt;&gt;SUM('Assets-Liab 5-6'!F41),"ERROR!","OK")</f>
        <v>OK</v>
      </c>
    </row>
    <row r="54" spans="1:4" x14ac:dyDescent="0.2">
      <c r="A54" s="246"/>
      <c r="B54" s="247"/>
      <c r="C54" s="1619" t="s">
        <v>1656</v>
      </c>
      <c r="D54" s="1270" t="str">
        <f>IF(SUM('Assets-Liab 5-6'!G13)&lt;&gt;SUM('Assets-Liab 5-6'!G41),"ERROR!","OK")</f>
        <v>OK</v>
      </c>
    </row>
    <row r="55" spans="1:4" x14ac:dyDescent="0.2">
      <c r="A55" s="246"/>
      <c r="B55" s="247"/>
      <c r="C55" s="1619" t="s">
        <v>1657</v>
      </c>
      <c r="D55" s="1270" t="str">
        <f>IF(SUM('Assets-Liab 5-6'!H13)&lt;&gt;SUM('Assets-Liab 5-6'!H41),"ERROR!","OK")</f>
        <v>OK</v>
      </c>
    </row>
    <row r="56" spans="1:4" x14ac:dyDescent="0.2">
      <c r="A56" s="246"/>
      <c r="B56" s="247"/>
      <c r="C56" s="1619" t="s">
        <v>1658</v>
      </c>
      <c r="D56" s="1270" t="str">
        <f>IF(SUM('Assets-Liab 5-6'!I13)&lt;&gt;SUM('Assets-Liab 5-6'!I41),"ERROR!","OK")</f>
        <v>OK</v>
      </c>
    </row>
    <row r="57" spans="1:4" x14ac:dyDescent="0.2">
      <c r="A57" s="246"/>
      <c r="B57" s="247"/>
      <c r="C57" s="1619" t="s">
        <v>1659</v>
      </c>
      <c r="D57" s="1270" t="str">
        <f>IF(SUM('Assets-Liab 5-6'!J13)&lt;&gt;SUM('Assets-Liab 5-6'!J41),"ERROR!","OK")</f>
        <v>OK</v>
      </c>
    </row>
    <row r="58" spans="1:4" x14ac:dyDescent="0.2">
      <c r="A58" s="246"/>
      <c r="B58" s="247"/>
      <c r="C58" s="1619" t="s">
        <v>1660</v>
      </c>
      <c r="D58" s="1270" t="str">
        <f>IF(SUM('Assets-Liab 5-6'!K13)&lt;&gt;SUM('Assets-Liab 5-6'!K41),"ERROR!","OK")</f>
        <v>OK</v>
      </c>
    </row>
    <row r="59" spans="1:4" x14ac:dyDescent="0.2">
      <c r="A59" s="246"/>
      <c r="B59" s="247"/>
      <c r="C59" s="1619" t="s">
        <v>1661</v>
      </c>
      <c r="D59" s="1270" t="str">
        <f>IF(SUM('Assets-Liab 5-6'!L13)&lt;&gt;('Assets-Liab 5-6'!L41),"ERROR!","OK")</f>
        <v>OK</v>
      </c>
    </row>
    <row r="60" spans="1:4" x14ac:dyDescent="0.2">
      <c r="A60" s="246"/>
      <c r="B60" s="247"/>
      <c r="C60" s="1619" t="s">
        <v>1662</v>
      </c>
      <c r="D60" s="1270" t="str">
        <f>IF(SUM('Assets-Liab 5-6'!M23)&lt;&gt;('Assets-Liab 5-6'!M41),"ERROR!","OK")</f>
        <v>OK</v>
      </c>
    </row>
    <row r="61" spans="1:4" x14ac:dyDescent="0.2">
      <c r="A61" s="246"/>
      <c r="B61" s="247"/>
      <c r="C61" s="1619" t="s">
        <v>1663</v>
      </c>
      <c r="D61" s="1270" t="str">
        <f>IF(SUM('Assets-Liab 5-6'!N23)&lt;&gt;('Assets-Liab 5-6'!N41),"ERROR!","OK")</f>
        <v>OK</v>
      </c>
    </row>
    <row r="62" spans="1:4" x14ac:dyDescent="0.2">
      <c r="A62" s="233"/>
      <c r="B62" s="248">
        <f>B49+1</f>
        <v>6</v>
      </c>
      <c r="C62" s="2429" t="s">
        <v>920</v>
      </c>
      <c r="D62" s="2430"/>
    </row>
    <row r="63" spans="1:4" s="242" customFormat="1" x14ac:dyDescent="0.2">
      <c r="A63" s="233"/>
      <c r="B63" s="239"/>
      <c r="C63" s="1620" t="s">
        <v>1664</v>
      </c>
      <c r="D63" s="1271" t="str">
        <f>IF('Assets-Liab 5-6'!C38+'Assets-Liab 5-6'!C39='Acct Summary 7-8'!C81,"OK","ERROR!")</f>
        <v>OK</v>
      </c>
    </row>
    <row r="64" spans="1:4" x14ac:dyDescent="0.2">
      <c r="A64" s="233"/>
      <c r="B64" s="239"/>
      <c r="C64" s="1620" t="s">
        <v>1665</v>
      </c>
      <c r="D64" s="1271" t="str">
        <f>IF((('Assets-Liab 5-6'!D38+'Assets-Liab 5-6'!D39) ='Acct Summary 7-8'!D81), "OK", "ERROR!" )</f>
        <v>OK</v>
      </c>
    </row>
    <row r="65" spans="1:4" s="242" customFormat="1" x14ac:dyDescent="0.2">
      <c r="A65" s="233"/>
      <c r="B65" s="239"/>
      <c r="C65" s="1620" t="s">
        <v>1666</v>
      </c>
      <c r="D65" s="1271" t="str">
        <f>IF((('Assets-Liab 5-6'!E38 + 'Assets-Liab 5-6'!E39) ='Acct Summary 7-8'!E81), "OK", "ERROR!" )</f>
        <v>OK</v>
      </c>
    </row>
    <row r="66" spans="1:4" x14ac:dyDescent="0.2">
      <c r="A66" s="233"/>
      <c r="B66" s="239"/>
      <c r="C66" s="1620" t="s">
        <v>1667</v>
      </c>
      <c r="D66" s="1271" t="str">
        <f>IF((('Assets-Liab 5-6'!F38 + 'Assets-Liab 5-6'!F39) ='Acct Summary 7-8'!F81), "OK", "ERROR!" )</f>
        <v>OK</v>
      </c>
    </row>
    <row r="67" spans="1:4" ht="12.75" customHeight="1" x14ac:dyDescent="0.2">
      <c r="A67" s="233"/>
      <c r="B67" s="239"/>
      <c r="C67" s="1620" t="s">
        <v>1685</v>
      </c>
      <c r="D67" s="1271" t="str">
        <f>IF((('Assets-Liab 5-6'!G38 + 'Assets-Liab 5-6'!G39) ='Acct Summary 7-8'!G81), "OK", "ERROR!" )</f>
        <v>OK</v>
      </c>
    </row>
    <row r="68" spans="1:4" x14ac:dyDescent="0.2">
      <c r="A68" s="233"/>
      <c r="B68" s="239"/>
      <c r="C68" s="1620" t="s">
        <v>1668</v>
      </c>
      <c r="D68" s="1271" t="str">
        <f>IF((('Assets-Liab 5-6'!H38 + 'Assets-Liab 5-6'!H39) ='Acct Summary 7-8'!H81), "OK", "ERROR!" )</f>
        <v>OK</v>
      </c>
    </row>
    <row r="69" spans="1:4" ht="12.75" customHeight="1" x14ac:dyDescent="0.2">
      <c r="A69" s="233"/>
      <c r="B69" s="239"/>
      <c r="C69" s="1620" t="s">
        <v>1669</v>
      </c>
      <c r="D69" s="1271" t="str">
        <f>IF((('Assets-Liab 5-6'!I38 + 'Assets-Liab 5-6'!I39) ='Acct Summary 7-8'!I81), "OK", "ERROR!" )</f>
        <v>OK</v>
      </c>
    </row>
    <row r="70" spans="1:4" x14ac:dyDescent="0.2">
      <c r="A70" s="233"/>
      <c r="B70" s="239"/>
      <c r="C70" s="1620" t="s">
        <v>1670</v>
      </c>
      <c r="D70" s="1271" t="str">
        <f>IF((('Assets-Liab 5-6'!J38 + 'Assets-Liab 5-6'!J39) ='Acct Summary 7-8'!J81), "OK", "ERROR!" )</f>
        <v>OK</v>
      </c>
    </row>
    <row r="71" spans="1:4" x14ac:dyDescent="0.2">
      <c r="A71" s="243"/>
      <c r="B71" s="239"/>
      <c r="C71" s="1620" t="s">
        <v>1686</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1671</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29" t="s">
        <v>777</v>
      </c>
      <c r="D76" s="2430"/>
    </row>
    <row r="77" spans="1:4" x14ac:dyDescent="0.2">
      <c r="A77" s="237"/>
      <c r="B77" s="248"/>
      <c r="C77" s="1082" t="s">
        <v>1672</v>
      </c>
      <c r="D77" s="1273" t="str">
        <f>IF(SUM('Acct Summary 7-8'!C27:K27) =SUM( 'Acct Summary 7-8'!C49:K49),"OK", "ERROR")</f>
        <v>OK</v>
      </c>
    </row>
    <row r="78" spans="1:4" x14ac:dyDescent="0.2">
      <c r="A78" s="233"/>
      <c r="B78" s="239"/>
      <c r="C78" s="1620" t="s">
        <v>1673</v>
      </c>
      <c r="D78" s="1271" t="str">
        <f>IF(SUM('Acct Summary 7-8'!C28:K28)=SUM('Acct Summary 7-8'!C50:K50),"OK","ERROR!")</f>
        <v>OK</v>
      </c>
    </row>
    <row r="79" spans="1:4" ht="24" x14ac:dyDescent="0.2">
      <c r="A79" s="245"/>
      <c r="B79" s="239"/>
      <c r="C79" s="1620" t="s">
        <v>1674</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20" t="s">
        <v>1705</v>
      </c>
      <c r="D81" s="1271" t="str">
        <f>IF(SUM('Assets-Liab 5-6'!C38:H38)&gt;=SUM('Rest Tax Levies-Tort Im 26'!G25:K25),"OK","ERROR")</f>
        <v>OK</v>
      </c>
    </row>
    <row r="82" spans="1:4" x14ac:dyDescent="0.2">
      <c r="A82" s="233"/>
      <c r="B82" s="239"/>
      <c r="C82" s="1620" t="s">
        <v>1778</v>
      </c>
      <c r="D82" s="1271" t="str">
        <f>IF(SUM('Assets-Liab 5-6'!C39:K39)&gt;0,"OK","ENTRY IS REQUIRED!")</f>
        <v>OK</v>
      </c>
    </row>
    <row r="83" spans="1:4" x14ac:dyDescent="0.2">
      <c r="A83" s="233"/>
      <c r="B83" s="1642">
        <f>B80+1</f>
        <v>11</v>
      </c>
      <c r="C83" s="1643" t="s">
        <v>1707</v>
      </c>
      <c r="D83" s="1271"/>
    </row>
    <row r="84" spans="1:4" x14ac:dyDescent="0.2">
      <c r="A84" s="233"/>
      <c r="B84" s="239"/>
      <c r="C84" s="1620" t="s">
        <v>1706</v>
      </c>
      <c r="D84" s="1271" t="str">
        <f>IF(ISNUMBER('Acct Summary 7-8'!C9),"OK","ENTRY IS REQUIRED!")</f>
        <v>OK</v>
      </c>
    </row>
    <row r="85" spans="1:4" x14ac:dyDescent="0.2">
      <c r="A85" s="246"/>
      <c r="B85" s="248">
        <f>B80+1+1</f>
        <v>12</v>
      </c>
      <c r="C85" s="250" t="s">
        <v>1675</v>
      </c>
      <c r="D85" s="1275" t="str">
        <f>IF(OR(COVER!$B$6="X",'PCTC-OEPP 28-29'!F77&gt;0),"OK","PLEASE ENTER 9 MO ADA.")</f>
        <v>OK</v>
      </c>
    </row>
    <row r="86" spans="1:4" x14ac:dyDescent="0.2">
      <c r="A86" s="246"/>
      <c r="B86" s="248">
        <f>B85+1</f>
        <v>13</v>
      </c>
      <c r="C86" s="250" t="s">
        <v>1792</v>
      </c>
      <c r="D86" s="1276" t="str">
        <f>IF(COVER!B5="X",IF('AC32'!J19=0,"ENTER BUDGET DATA!","OK"),"OK")</f>
        <v>OK</v>
      </c>
    </row>
    <row r="87" spans="1:4" x14ac:dyDescent="0.2">
      <c r="B87" s="248">
        <f>B86+1</f>
        <v>14</v>
      </c>
      <c r="C87" s="250"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2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2" zoomScale="110" zoomScaleNormal="110" workbookViewId="0">
      <selection activeCell="F31" sqref="F31"/>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61" t="s">
        <v>1934</v>
      </c>
      <c r="B4" s="2462"/>
      <c r="C4" s="2462"/>
      <c r="D4" s="2462"/>
      <c r="E4" s="2462"/>
      <c r="F4" s="2462"/>
      <c r="G4" s="2462"/>
      <c r="H4" s="2462"/>
      <c r="I4" s="2462"/>
      <c r="J4" s="2462"/>
      <c r="K4" s="2462"/>
      <c r="L4" s="2462"/>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49" t="str">
        <f>COVER!A17</f>
        <v>BURNHAM ELEMENTARY SCHOOL DISTRICT 154.5</v>
      </c>
      <c r="B7" s="2450"/>
      <c r="C7" s="2450"/>
      <c r="D7" s="2463"/>
      <c r="E7" s="2464" t="str">
        <f>COVER!A13</f>
        <v>07-016-1545-02</v>
      </c>
      <c r="F7" s="2465"/>
      <c r="G7" s="2466" t="str">
        <f>COVER!T23</f>
        <v>066-003685</v>
      </c>
      <c r="H7" s="2467"/>
      <c r="I7" s="2467"/>
      <c r="J7" s="2467"/>
      <c r="K7" s="2467"/>
      <c r="L7" s="2468"/>
    </row>
    <row r="8" spans="1:29" ht="13.5" customHeight="1" x14ac:dyDescent="0.2">
      <c r="A8" s="2038" t="s">
        <v>2030</v>
      </c>
      <c r="B8" s="2039"/>
      <c r="C8" s="2018"/>
      <c r="D8" s="2018"/>
      <c r="E8" s="2042"/>
      <c r="F8" s="2019"/>
      <c r="G8" s="2020" t="s">
        <v>1414</v>
      </c>
      <c r="H8" s="1289"/>
      <c r="I8" s="1289"/>
      <c r="J8" s="1289"/>
      <c r="K8" s="1289"/>
      <c r="L8" s="2021"/>
    </row>
    <row r="9" spans="1:29" ht="13.5" customHeight="1" x14ac:dyDescent="0.2">
      <c r="A9" s="2469"/>
      <c r="B9" s="2439"/>
      <c r="C9" s="2439"/>
      <c r="D9" s="2439"/>
      <c r="E9" s="2439"/>
      <c r="F9" s="2470"/>
      <c r="G9" s="2438" t="str">
        <f>COVER!T13</f>
        <v>JOHN KASPEREK CO., INC.</v>
      </c>
      <c r="H9" s="2460"/>
      <c r="I9" s="2460"/>
      <c r="J9" s="2460"/>
      <c r="K9" s="2460"/>
      <c r="L9" s="2471"/>
    </row>
    <row r="10" spans="1:29" ht="13.5" customHeight="1" x14ac:dyDescent="0.2">
      <c r="A10" s="2446"/>
      <c r="B10" s="2447"/>
      <c r="C10" s="2447"/>
      <c r="D10" s="2447"/>
      <c r="E10" s="2447"/>
      <c r="F10" s="2448"/>
      <c r="G10" s="2438" t="str">
        <f>COVER!T17</f>
        <v>1471 RING ROAD</v>
      </c>
      <c r="H10" s="2452"/>
      <c r="I10" s="2452"/>
      <c r="J10" s="2452"/>
      <c r="K10" s="2452"/>
      <c r="L10" s="2453"/>
    </row>
    <row r="11" spans="1:29" ht="13.5" customHeight="1" x14ac:dyDescent="0.2">
      <c r="A11" s="2038" t="s">
        <v>2032</v>
      </c>
      <c r="B11" s="2039"/>
      <c r="C11" s="2018"/>
      <c r="D11" s="2042"/>
      <c r="E11" s="2018"/>
      <c r="F11" s="2019"/>
      <c r="G11" s="2438" t="str">
        <f>COVER!T19</f>
        <v xml:space="preserve">CALUMET CITY </v>
      </c>
      <c r="H11" s="2452"/>
      <c r="I11" s="2452"/>
      <c r="J11" s="1980" t="str">
        <f>COVER!X19</f>
        <v>IL</v>
      </c>
      <c r="K11" s="1980">
        <f>COVER!Z19</f>
        <v>60409</v>
      </c>
      <c r="L11" s="2022"/>
    </row>
    <row r="12" spans="1:29" ht="13.5" customHeight="1" x14ac:dyDescent="0.2">
      <c r="A12" s="2454" t="s">
        <v>2031</v>
      </c>
      <c r="B12" s="2455"/>
      <c r="C12" s="2455"/>
      <c r="D12" s="2455"/>
      <c r="E12" s="2455"/>
      <c r="F12" s="2456"/>
      <c r="G12" s="1983"/>
      <c r="H12" s="1308"/>
      <c r="I12" s="1308"/>
      <c r="J12" s="1308"/>
      <c r="K12" s="1308"/>
      <c r="L12" s="1984"/>
    </row>
    <row r="13" spans="1:29" ht="13.5" customHeight="1" x14ac:dyDescent="0.2">
      <c r="A13" s="2438"/>
      <c r="B13" s="2460"/>
      <c r="C13" s="2460"/>
      <c r="D13" s="2460"/>
      <c r="E13" s="1307"/>
      <c r="F13" s="2031"/>
      <c r="G13" s="2023" t="s">
        <v>2034</v>
      </c>
      <c r="H13" s="2024"/>
      <c r="I13" s="2457" t="str">
        <f>COVER!T25</f>
        <v>jkasperek@kasperekcpa.com</v>
      </c>
      <c r="J13" s="2458"/>
      <c r="K13" s="2458"/>
      <c r="L13" s="2459"/>
    </row>
    <row r="14" spans="1:29" ht="13.5" customHeight="1" x14ac:dyDescent="0.2">
      <c r="A14" s="2438" t="str">
        <f>COVER!A19</f>
        <v>13945 GREENBAY AVE</v>
      </c>
      <c r="B14" s="2439"/>
      <c r="C14" s="2439"/>
      <c r="D14" s="2439"/>
      <c r="E14" s="2029">
        <v>0</v>
      </c>
      <c r="F14" s="1306"/>
      <c r="G14" s="2025" t="s">
        <v>1413</v>
      </c>
      <c r="H14" s="1289"/>
      <c r="I14" s="1289"/>
      <c r="J14" s="1289"/>
      <c r="K14" s="1289"/>
      <c r="L14" s="2021"/>
    </row>
    <row r="15" spans="1:29" ht="13.5" customHeight="1" x14ac:dyDescent="0.2">
      <c r="A15" s="2438" t="str">
        <f>COVER!A21</f>
        <v>BURNHAM</v>
      </c>
      <c r="B15" s="2452"/>
      <c r="C15" s="2452"/>
      <c r="D15" s="1288"/>
      <c r="E15" s="1985"/>
      <c r="F15" s="1305"/>
      <c r="G15" s="1979" t="str">
        <f>COVER!T15</f>
        <v>JOHN KASPEREK JR., CPA</v>
      </c>
      <c r="H15" s="1289"/>
      <c r="I15" s="1289"/>
      <c r="J15" s="1289"/>
      <c r="K15" s="1289"/>
      <c r="L15" s="2021"/>
    </row>
    <row r="16" spans="1:29" ht="12.2" customHeight="1" x14ac:dyDescent="0.2">
      <c r="A16" s="2028" t="s">
        <v>2033</v>
      </c>
      <c r="B16" s="1556"/>
      <c r="C16" s="2030">
        <f>COVER!A25</f>
        <v>60613</v>
      </c>
      <c r="D16" s="2030"/>
      <c r="E16" s="2030"/>
      <c r="F16" s="2031"/>
      <c r="G16" s="2440"/>
      <c r="H16" s="2441"/>
      <c r="I16" s="2441"/>
      <c r="J16" s="2441"/>
      <c r="K16" s="2441"/>
      <c r="L16" s="2442"/>
    </row>
    <row r="17" spans="1:13" ht="12.2" customHeight="1" x14ac:dyDescent="0.2">
      <c r="A17" s="2443"/>
      <c r="B17" s="2444"/>
      <c r="C17" s="2444"/>
      <c r="D17" s="2444"/>
      <c r="E17" s="2444"/>
      <c r="F17" s="2445"/>
      <c r="G17" s="2025" t="s">
        <v>1412</v>
      </c>
      <c r="H17" s="1289"/>
      <c r="I17" s="1289"/>
      <c r="J17" s="1289"/>
      <c r="K17" s="2026" t="s">
        <v>1411</v>
      </c>
      <c r="L17" s="2019"/>
      <c r="M17" s="1304"/>
    </row>
    <row r="18" spans="1:13" ht="12.2" customHeight="1" x14ac:dyDescent="0.2">
      <c r="A18" s="2446"/>
      <c r="B18" s="2447"/>
      <c r="C18" s="2447"/>
      <c r="D18" s="2447"/>
      <c r="E18" s="2447"/>
      <c r="F18" s="2448"/>
      <c r="G18" s="2449" t="str">
        <f>COVER!T21</f>
        <v>(708) 862-2262</v>
      </c>
      <c r="H18" s="2450"/>
      <c r="I18" s="2450"/>
      <c r="J18" s="2450"/>
      <c r="K18" s="2449" t="str">
        <f>COVER!X21</f>
        <v>(708) 891-3396</v>
      </c>
      <c r="L18" s="2451"/>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2008</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2009</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2010</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2011</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2012</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2013</v>
      </c>
      <c r="D36" s="1294"/>
      <c r="E36" s="1294"/>
    </row>
    <row r="37" spans="1:8" ht="5.45" customHeight="1" x14ac:dyDescent="0.2">
      <c r="B37" s="1293"/>
      <c r="C37" s="1297"/>
      <c r="D37" s="1292"/>
      <c r="E37" s="1292"/>
    </row>
    <row r="38" spans="1:8" s="1287" customFormat="1" ht="12.2" customHeight="1" x14ac:dyDescent="0.2">
      <c r="B38" s="1290"/>
      <c r="C38" s="1296" t="s">
        <v>2014</v>
      </c>
      <c r="D38" s="1294"/>
      <c r="E38" s="1294"/>
    </row>
    <row r="39" spans="1:8" ht="5.45" customHeight="1" x14ac:dyDescent="0.2">
      <c r="B39" s="1293"/>
      <c r="C39" s="1297"/>
      <c r="D39" s="1292"/>
      <c r="E39" s="1292"/>
    </row>
    <row r="40" spans="1:8" s="1287" customFormat="1" ht="13.5" customHeight="1" x14ac:dyDescent="0.2">
      <c r="B40" s="1290"/>
      <c r="C40" s="1296" t="s">
        <v>2015</v>
      </c>
      <c r="D40" s="1294"/>
      <c r="E40" s="1294"/>
    </row>
    <row r="41" spans="1:8" ht="4.9000000000000004" customHeight="1" x14ac:dyDescent="0.2">
      <c r="A41" s="1298"/>
      <c r="B41" s="1293"/>
      <c r="C41" s="1297"/>
      <c r="D41" s="1292"/>
      <c r="E41" s="1292"/>
    </row>
    <row r="42" spans="1:8" s="1287" customFormat="1" ht="13.5" customHeight="1" x14ac:dyDescent="0.2">
      <c r="B42" s="1290"/>
      <c r="C42" s="1296" t="s">
        <v>2016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2017</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2" t="str">
        <f>'Single Audit Cover'!A7</f>
        <v>BURNHAM ELEMENTARY SCHOOL DISTRICT 154.5</v>
      </c>
      <c r="B1" s="2462"/>
      <c r="C1" s="2462"/>
      <c r="D1" s="2462"/>
    </row>
    <row r="2" spans="1:11" s="1978" customFormat="1" ht="12.75" x14ac:dyDescent="0.2">
      <c r="A2" s="2473" t="str">
        <f>'Single Audit Cover'!E7</f>
        <v>07-016-1545-02</v>
      </c>
      <c r="B2" s="2474"/>
      <c r="C2" s="2474"/>
      <c r="D2" s="2474"/>
    </row>
    <row r="3" spans="1:11" s="1978" customFormat="1" ht="12.75" x14ac:dyDescent="0.2">
      <c r="A3" s="2472" t="s">
        <v>2018</v>
      </c>
      <c r="B3" s="2462"/>
      <c r="C3" s="2462"/>
      <c r="D3" s="2462"/>
    </row>
    <row r="4" spans="1:11" s="1978" customFormat="1" ht="4.5" customHeight="1" x14ac:dyDescent="0.2">
      <c r="A4" s="1976"/>
      <c r="B4" s="1975"/>
      <c r="C4" s="1975"/>
      <c r="D4" s="1975"/>
    </row>
    <row r="5" spans="1:11" x14ac:dyDescent="0.2">
      <c r="B5" s="1344" t="s">
        <v>2019</v>
      </c>
      <c r="C5" s="1343"/>
      <c r="D5" s="1320"/>
    </row>
    <row r="6" spans="1:11" x14ac:dyDescent="0.2">
      <c r="B6" s="1344" t="s">
        <v>1488</v>
      </c>
      <c r="C6" s="1343"/>
      <c r="D6" s="1320"/>
    </row>
    <row r="7" spans="1:11" x14ac:dyDescent="0.2">
      <c r="B7" s="1344" t="s">
        <v>2020</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2021</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7" t="str">
        <f>'Single Audit Cover'!A7</f>
        <v>BURNHAM ELEMENTARY SCHOOL DISTRICT 154.5</v>
      </c>
      <c r="B1" s="2477"/>
      <c r="C1" s="2477"/>
      <c r="D1" s="2477"/>
      <c r="E1" s="2477"/>
    </row>
    <row r="2" spans="1:5" x14ac:dyDescent="0.2">
      <c r="A2" s="2478" t="str">
        <f>'Single Audit Cover'!E7</f>
        <v>07-016-1545-02</v>
      </c>
      <c r="B2" s="2478"/>
      <c r="C2" s="2478"/>
      <c r="D2" s="2478"/>
      <c r="E2" s="2478"/>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388820</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0</v>
      </c>
    </row>
    <row r="15" spans="1:5" x14ac:dyDescent="0.2">
      <c r="A15" s="1361"/>
      <c r="B15" s="1360"/>
      <c r="C15" s="1360"/>
    </row>
    <row r="16" spans="1:5" x14ac:dyDescent="0.2">
      <c r="A16" s="1361" t="s">
        <v>1500</v>
      </c>
      <c r="B16" s="1360"/>
      <c r="C16" s="1360"/>
    </row>
    <row r="17" spans="1:4" x14ac:dyDescent="0.2">
      <c r="A17" s="1361" t="s">
        <v>2035</v>
      </c>
      <c r="B17" s="1360" t="s">
        <v>1499</v>
      </c>
      <c r="C17" s="1360"/>
      <c r="D17" s="1359">
        <f>-SUM('Revenues 9-14'!C271:K271)</f>
        <v>-18099</v>
      </c>
    </row>
    <row r="19" spans="1:4" ht="13.5" thickBot="1" x14ac:dyDescent="0.25">
      <c r="A19" s="1358" t="s">
        <v>1498</v>
      </c>
      <c r="D19" s="1357">
        <f>SUM(D10:D17)</f>
        <v>370721</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79"/>
      <c r="B24" s="2480"/>
      <c r="D24" s="1350"/>
    </row>
    <row r="25" spans="1:4" x14ac:dyDescent="0.2">
      <c r="A25" s="2475"/>
      <c r="B25" s="2476"/>
      <c r="D25" s="1350"/>
    </row>
    <row r="26" spans="1:4" x14ac:dyDescent="0.2">
      <c r="A26" s="2475"/>
      <c r="B26" s="2476"/>
      <c r="D26" s="1350"/>
    </row>
    <row r="27" spans="1:4" x14ac:dyDescent="0.2">
      <c r="A27" s="2475"/>
      <c r="B27" s="2476"/>
      <c r="D27" s="1350"/>
    </row>
    <row r="28" spans="1:4" x14ac:dyDescent="0.2">
      <c r="A28" s="2475"/>
      <c r="B28" s="2476"/>
      <c r="D28" s="1350"/>
    </row>
    <row r="29" spans="1:4" x14ac:dyDescent="0.2">
      <c r="A29" s="2475"/>
      <c r="B29" s="2476"/>
      <c r="D29" s="1350"/>
    </row>
    <row r="30" spans="1:4" x14ac:dyDescent="0.2">
      <c r="A30" s="2475"/>
      <c r="B30" s="2476"/>
      <c r="D30" s="1350"/>
    </row>
    <row r="32" spans="1:4" x14ac:dyDescent="0.2">
      <c r="A32" s="1356" t="s">
        <v>1496</v>
      </c>
      <c r="D32" s="1355">
        <f>SUM(D19:D30)</f>
        <v>370721</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5"/>
      <c r="B40" s="2476"/>
      <c r="D40" s="1350"/>
    </row>
    <row r="41" spans="1:4" x14ac:dyDescent="0.2">
      <c r="A41" s="2475"/>
      <c r="B41" s="2476"/>
      <c r="D41" s="1349"/>
    </row>
    <row r="42" spans="1:4" x14ac:dyDescent="0.2">
      <c r="A42" s="2475"/>
      <c r="B42" s="2476"/>
      <c r="D42" s="1349"/>
    </row>
    <row r="43" spans="1:4" x14ac:dyDescent="0.2">
      <c r="A43" s="2475"/>
      <c r="B43" s="2476"/>
      <c r="D43" s="1349"/>
    </row>
    <row r="44" spans="1:4" x14ac:dyDescent="0.2">
      <c r="A44" s="2475"/>
      <c r="B44" s="2476"/>
      <c r="D44" s="1349"/>
    </row>
    <row r="45" spans="1:4" x14ac:dyDescent="0.2">
      <c r="A45" s="2475"/>
      <c r="B45" s="2476"/>
      <c r="D45" s="1349"/>
    </row>
    <row r="47" spans="1:4" x14ac:dyDescent="0.2">
      <c r="B47" s="1348" t="s">
        <v>1490</v>
      </c>
      <c r="C47" s="1348"/>
      <c r="D47" s="1981">
        <f>SUM(D35:D45)</f>
        <v>0</v>
      </c>
    </row>
    <row r="49" spans="2:4" x14ac:dyDescent="0.2">
      <c r="B49" s="1348" t="s">
        <v>1489</v>
      </c>
      <c r="C49" s="1348"/>
      <c r="D49" s="1981">
        <f>D32-D47</f>
        <v>370721</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1" t="str">
        <f>'Single Audit Cover'!A7</f>
        <v>BURNHAM ELEMENTARY SCHOOL DISTRICT 154.5</v>
      </c>
      <c r="C1" s="2482"/>
      <c r="D1" s="2482"/>
      <c r="E1" s="2482"/>
      <c r="F1" s="2482"/>
      <c r="G1" s="2482"/>
      <c r="H1" s="2482"/>
      <c r="I1" s="2482"/>
      <c r="J1" s="2482"/>
      <c r="K1" s="2482"/>
    </row>
    <row r="2" spans="2:12" ht="15" x14ac:dyDescent="0.2">
      <c r="B2" s="2483" t="str">
        <f>'Single Audit Cover'!E7</f>
        <v>07-016-1545-02</v>
      </c>
      <c r="C2" s="2483"/>
      <c r="D2" s="2483"/>
      <c r="E2" s="2483"/>
      <c r="F2" s="2483"/>
      <c r="G2" s="2483"/>
      <c r="H2" s="2483"/>
      <c r="I2" s="2483"/>
      <c r="J2" s="2483"/>
      <c r="K2" s="2483"/>
      <c r="L2" s="1420"/>
    </row>
    <row r="3" spans="2:12" ht="15" x14ac:dyDescent="0.2">
      <c r="B3" s="2484" t="s">
        <v>1474</v>
      </c>
      <c r="C3" s="2484"/>
      <c r="D3" s="2484"/>
      <c r="E3" s="2484"/>
      <c r="F3" s="2484"/>
      <c r="G3" s="2484"/>
      <c r="H3" s="2484"/>
      <c r="I3" s="2484"/>
      <c r="J3" s="2484"/>
      <c r="K3" s="2484"/>
      <c r="L3" s="1420"/>
    </row>
    <row r="4" spans="2:12" ht="15" x14ac:dyDescent="0.2">
      <c r="B4" s="2461" t="str">
        <f>'[1]Single Audit Cover'!A4</f>
        <v>Year Ending June 30, 2016</v>
      </c>
      <c r="C4" s="2461"/>
      <c r="D4" s="2461"/>
      <c r="E4" s="2461"/>
      <c r="F4" s="2461"/>
      <c r="G4" s="2461"/>
      <c r="H4" s="2461"/>
      <c r="I4" s="2461"/>
      <c r="J4" s="2461"/>
      <c r="K4" s="2461"/>
      <c r="L4" s="1420"/>
    </row>
    <row r="6" spans="2:12" x14ac:dyDescent="0.2">
      <c r="B6" s="1419"/>
      <c r="C6" s="1418"/>
      <c r="D6" s="1417" t="s">
        <v>1539</v>
      </c>
      <c r="E6" s="1414" t="s">
        <v>624</v>
      </c>
      <c r="F6" s="1416"/>
      <c r="G6" s="1415" t="s">
        <v>1538</v>
      </c>
      <c r="H6" s="1414"/>
      <c r="I6" s="1413"/>
      <c r="J6" s="1412"/>
      <c r="K6" s="1411"/>
    </row>
    <row r="7" spans="2:12" ht="15.75" x14ac:dyDescent="0.25">
      <c r="B7" s="2046" t="s">
        <v>2089</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2079</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2090</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2080</v>
      </c>
      <c r="C36" s="1374"/>
      <c r="D36" s="1373"/>
      <c r="E36" s="1371"/>
      <c r="F36" s="1371"/>
      <c r="G36" s="1371"/>
      <c r="H36" s="1371"/>
      <c r="I36" s="1372"/>
      <c r="J36" s="1372"/>
      <c r="K36" s="1371"/>
    </row>
    <row r="37" spans="2:11" ht="13.5" x14ac:dyDescent="0.2">
      <c r="B37" s="1982" t="s">
        <v>2022</v>
      </c>
      <c r="C37" s="1374"/>
      <c r="D37" s="1373"/>
      <c r="E37" s="1371"/>
      <c r="F37" s="1371"/>
      <c r="G37" s="1371"/>
      <c r="H37" s="1371"/>
      <c r="I37" s="1372"/>
      <c r="J37" s="1372"/>
      <c r="K37" s="1371"/>
    </row>
    <row r="38" spans="2:11" ht="11.1" customHeight="1" x14ac:dyDescent="0.2">
      <c r="B38" s="1371" t="s">
        <v>2023</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9" t="str">
        <f>'Single Audit Cover'!A7</f>
        <v>BURNHAM ELEMENTARY SCHOOL DISTRICT 154.5</v>
      </c>
      <c r="B1" s="2490"/>
      <c r="C1" s="2490"/>
      <c r="D1" s="2490"/>
      <c r="E1" s="1433"/>
    </row>
    <row r="2" spans="1:7" ht="13.5" customHeight="1" x14ac:dyDescent="0.2">
      <c r="A2" s="2491" t="str">
        <f>'Single Audit Cover'!E7</f>
        <v>07-016-1545-02</v>
      </c>
      <c r="B2" s="2492"/>
      <c r="C2" s="2492"/>
      <c r="D2" s="2492"/>
      <c r="E2" s="1422"/>
    </row>
    <row r="3" spans="1:7" ht="15.75" customHeight="1" x14ac:dyDescent="0.25">
      <c r="A3" s="2493" t="s">
        <v>1545</v>
      </c>
      <c r="B3" s="2494"/>
      <c r="C3" s="2494"/>
      <c r="D3" s="2494"/>
      <c r="E3" s="1432"/>
    </row>
    <row r="4" spans="1:7" ht="13.5" customHeight="1" x14ac:dyDescent="0.25">
      <c r="A4" s="2495" t="str">
        <f>'[1]Single Audit Cover'!A4</f>
        <v>Year Ending June 30, 2016</v>
      </c>
      <c r="B4" s="2496"/>
      <c r="C4" s="2496"/>
      <c r="D4" s="2496"/>
      <c r="E4" s="1432"/>
    </row>
    <row r="5" spans="1:7" ht="8.25" customHeight="1" x14ac:dyDescent="0.2">
      <c r="C5" s="1366"/>
      <c r="D5" s="1366"/>
    </row>
    <row r="6" spans="1:7" ht="13.5" customHeight="1" x14ac:dyDescent="0.2">
      <c r="A6" s="1356" t="s">
        <v>1915</v>
      </c>
      <c r="C6" s="1366"/>
      <c r="D6" s="1366"/>
    </row>
    <row r="7" spans="1:7" ht="60.95" customHeight="1" x14ac:dyDescent="0.2">
      <c r="A7" s="2497" t="s">
        <v>2024</v>
      </c>
      <c r="B7" s="2498"/>
      <c r="C7" s="2498"/>
      <c r="D7" s="2498"/>
      <c r="E7" s="1431"/>
    </row>
    <row r="8" spans="1:7" ht="12" customHeight="1" x14ac:dyDescent="0.2">
      <c r="A8" s="1356"/>
      <c r="B8" s="2044"/>
      <c r="C8" s="2044"/>
      <c r="D8" s="2044"/>
      <c r="E8" s="1431"/>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6" t="s">
        <v>2076</v>
      </c>
      <c r="C11" s="1352"/>
      <c r="D11" s="1352"/>
    </row>
    <row r="12" spans="1:7" x14ac:dyDescent="0.2">
      <c r="A12" s="2497" t="s">
        <v>1916</v>
      </c>
      <c r="B12" s="2498"/>
      <c r="C12" s="2498"/>
      <c r="D12" s="2498"/>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45"/>
      <c r="D16" s="2486"/>
      <c r="E16" s="2486"/>
      <c r="F16" s="2486"/>
    </row>
    <row r="17" spans="1:6" ht="20.65" customHeight="1" x14ac:dyDescent="0.2">
      <c r="A17" s="1797"/>
      <c r="B17" s="1427"/>
      <c r="C17" s="2045"/>
      <c r="D17" s="2486"/>
      <c r="E17" s="2486"/>
      <c r="F17" s="2486"/>
    </row>
    <row r="18" spans="1:6" ht="20.65" customHeight="1" x14ac:dyDescent="0.2">
      <c r="A18" s="1797"/>
      <c r="B18" s="1427"/>
      <c r="C18" s="2045"/>
      <c r="D18" s="2486"/>
      <c r="E18" s="2486"/>
      <c r="F18" s="2486"/>
    </row>
    <row r="19" spans="1:6" ht="20.65" customHeight="1" x14ac:dyDescent="0.2">
      <c r="A19" s="1797"/>
      <c r="B19" s="1427"/>
      <c r="C19" s="2045"/>
      <c r="D19" s="2486"/>
      <c r="E19" s="2486"/>
      <c r="F19" s="2486"/>
    </row>
    <row r="20" spans="1:6" ht="20.65" customHeight="1" x14ac:dyDescent="0.2">
      <c r="A20" s="1797"/>
      <c r="B20" s="1427"/>
      <c r="C20" s="2045"/>
      <c r="D20" s="2486"/>
      <c r="E20" s="2486"/>
      <c r="F20" s="2486"/>
    </row>
    <row r="21" spans="1:6" ht="20.65" customHeight="1" x14ac:dyDescent="0.2">
      <c r="A21" s="1797"/>
      <c r="B21" s="1427"/>
      <c r="C21" s="2045"/>
      <c r="D21" s="2486"/>
      <c r="E21" s="2486"/>
      <c r="F21" s="2486"/>
    </row>
    <row r="22" spans="1:6" ht="20.65" customHeight="1" x14ac:dyDescent="0.2">
      <c r="A22" s="1797"/>
      <c r="B22" s="1427"/>
      <c r="C22" s="2045"/>
      <c r="D22" s="2486"/>
      <c r="E22" s="2486"/>
      <c r="F22" s="2486"/>
    </row>
    <row r="23" spans="1:6" ht="20.65" customHeight="1" x14ac:dyDescent="0.2">
      <c r="A23" s="1797"/>
      <c r="B23" s="1427"/>
      <c r="C23" s="2045"/>
      <c r="D23" s="2486"/>
      <c r="E23" s="2486"/>
      <c r="F23" s="2486"/>
    </row>
    <row r="24" spans="1:6" ht="20.65" customHeight="1" x14ac:dyDescent="0.2">
      <c r="A24" s="1797"/>
      <c r="B24" s="1427"/>
      <c r="C24" s="2045"/>
      <c r="D24" s="2486"/>
      <c r="E24" s="2486"/>
      <c r="F24" s="2486"/>
    </row>
    <row r="25" spans="1:6" ht="20.65" customHeight="1" x14ac:dyDescent="0.2">
      <c r="A25" s="1797"/>
      <c r="B25" s="1427"/>
      <c r="C25" s="2045"/>
      <c r="D25" s="2486"/>
      <c r="E25" s="2486"/>
      <c r="F25" s="2486"/>
    </row>
    <row r="26" spans="1:6" ht="20.65" customHeight="1" x14ac:dyDescent="0.2">
      <c r="A26" s="1797"/>
      <c r="B26" s="1427"/>
      <c r="C26" s="2045"/>
      <c r="D26" s="2486"/>
      <c r="E26" s="2486"/>
      <c r="F26" s="2486"/>
    </row>
    <row r="27" spans="1:6" ht="20.65" customHeight="1" x14ac:dyDescent="0.2">
      <c r="A27" s="1797"/>
      <c r="B27" s="1427"/>
      <c r="C27" s="2045"/>
      <c r="D27" s="2486"/>
      <c r="E27" s="2486"/>
      <c r="F27" s="2486"/>
    </row>
    <row r="28" spans="1:6" ht="20.65" customHeight="1" x14ac:dyDescent="0.2">
      <c r="A28" s="1797"/>
      <c r="B28" s="1427"/>
      <c r="C28" s="2045"/>
      <c r="D28" s="2486"/>
      <c r="E28" s="2486"/>
      <c r="F28" s="2486"/>
    </row>
    <row r="29" spans="1:6" ht="10.5" customHeight="1" x14ac:dyDescent="0.2">
      <c r="A29" s="1532"/>
      <c r="B29" s="1729"/>
      <c r="C29" s="1730"/>
      <c r="D29" s="1731"/>
      <c r="E29" s="1426"/>
    </row>
    <row r="30" spans="1:6" ht="12" customHeight="1" x14ac:dyDescent="0.2">
      <c r="A30" s="1798" t="s">
        <v>2077</v>
      </c>
      <c r="B30" s="1729"/>
      <c r="C30" s="1730"/>
      <c r="D30" s="1731"/>
      <c r="E30" s="1426"/>
    </row>
    <row r="31" spans="1:6" ht="21.75" customHeight="1" x14ac:dyDescent="0.2">
      <c r="A31" s="2487" t="s">
        <v>1917</v>
      </c>
      <c r="B31" s="2487"/>
      <c r="C31" s="2487"/>
      <c r="D31" s="2487"/>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2078</v>
      </c>
      <c r="B34" s="1729"/>
      <c r="C34" s="1730"/>
      <c r="D34" s="1731"/>
      <c r="E34" s="1426"/>
    </row>
    <row r="35" spans="1:5" ht="14.25" customHeight="1" x14ac:dyDescent="0.2">
      <c r="A35" s="1532" t="s">
        <v>1914</v>
      </c>
      <c r="B35" s="1729"/>
      <c r="C35" s="1734"/>
      <c r="D35" s="1731"/>
      <c r="E35" s="1426"/>
    </row>
    <row r="36" spans="1:5" ht="14.25" customHeight="1" x14ac:dyDescent="0.2">
      <c r="A36" s="1532"/>
      <c r="B36" s="1729" t="s">
        <v>1818</v>
      </c>
      <c r="C36" s="1735"/>
      <c r="D36" s="1731"/>
      <c r="E36" s="1426"/>
    </row>
    <row r="37" spans="1:5" ht="14.25" customHeight="1" x14ac:dyDescent="0.2">
      <c r="A37" s="1532"/>
      <c r="B37" s="1729" t="s">
        <v>1819</v>
      </c>
      <c r="C37" s="1735"/>
      <c r="D37" s="1731"/>
      <c r="E37" s="1426"/>
    </row>
    <row r="38" spans="1:5" ht="14.25" customHeight="1" x14ac:dyDescent="0.2">
      <c r="A38" s="1532"/>
      <c r="B38" s="1729" t="s">
        <v>1820</v>
      </c>
      <c r="C38" s="1735"/>
      <c r="D38" s="1731"/>
      <c r="E38" s="1426"/>
    </row>
    <row r="39" spans="1:5" ht="14.25" customHeight="1" x14ac:dyDescent="0.2">
      <c r="A39" s="1532"/>
      <c r="B39" s="1729" t="s">
        <v>1821</v>
      </c>
      <c r="C39" s="1735"/>
      <c r="D39" s="1731"/>
      <c r="E39" s="1426"/>
    </row>
    <row r="40" spans="1:5" ht="14.25" customHeight="1" x14ac:dyDescent="0.2">
      <c r="A40" s="1532" t="s">
        <v>1822</v>
      </c>
      <c r="B40" s="1729"/>
      <c r="C40" s="1735"/>
      <c r="D40" s="1731"/>
      <c r="E40" s="1426"/>
    </row>
    <row r="41" spans="1:5" ht="14.25" customHeight="1" x14ac:dyDescent="0.2">
      <c r="A41" s="1532" t="s">
        <v>1823</v>
      </c>
      <c r="B41" s="1729"/>
      <c r="C41" s="1736"/>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88" t="s">
        <v>2025</v>
      </c>
      <c r="C45" s="2488"/>
      <c r="D45" s="2488"/>
      <c r="E45" s="1422"/>
    </row>
    <row r="46" spans="1:5" s="1371" customFormat="1" ht="33.75" customHeight="1" x14ac:dyDescent="0.2">
      <c r="A46" s="1421">
        <v>6</v>
      </c>
      <c r="B46" s="2485" t="s">
        <v>2081</v>
      </c>
      <c r="C46" s="2485"/>
      <c r="D46" s="2485"/>
    </row>
    <row r="47" spans="1:5" ht="45.75" customHeight="1" x14ac:dyDescent="0.2">
      <c r="A47" s="1421">
        <v>7</v>
      </c>
      <c r="B47" s="2485" t="s">
        <v>2082</v>
      </c>
      <c r="C47" s="2485"/>
      <c r="D47" s="2485"/>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5" t="str">
        <f>'Single Audit Cover'!A7</f>
        <v>BURNHAM ELEMENTARY SCHOOL DISTRICT 154.5</v>
      </c>
      <c r="C1" s="2506"/>
      <c r="D1" s="2506"/>
      <c r="E1" s="2506"/>
      <c r="F1" s="2506"/>
      <c r="G1" s="2506"/>
      <c r="H1" s="2506"/>
      <c r="I1" s="2506"/>
      <c r="J1" s="1472"/>
    </row>
    <row r="2" spans="2:10" s="1366" customFormat="1" ht="12.75" customHeight="1" x14ac:dyDescent="0.2">
      <c r="B2" s="2507" t="str">
        <f>'Single Audit Cover'!E7</f>
        <v>07-016-1545-02</v>
      </c>
      <c r="C2" s="2508"/>
      <c r="D2" s="2508"/>
      <c r="E2" s="2508"/>
      <c r="F2" s="2508"/>
      <c r="G2" s="2508"/>
      <c r="H2" s="2508"/>
      <c r="I2" s="2508"/>
      <c r="J2" s="1472"/>
    </row>
    <row r="3" spans="2:10" s="1366" customFormat="1" ht="12.75" customHeight="1" x14ac:dyDescent="0.2">
      <c r="B3" s="2509" t="s">
        <v>1567</v>
      </c>
      <c r="C3" s="2496"/>
      <c r="D3" s="2496"/>
      <c r="E3" s="2496"/>
      <c r="F3" s="2496"/>
      <c r="G3" s="2496"/>
      <c r="H3" s="2496"/>
      <c r="I3" s="2496"/>
      <c r="J3" s="1471"/>
    </row>
    <row r="4" spans="2:10" s="1366" customFormat="1" ht="12.75" customHeight="1" x14ac:dyDescent="0.2">
      <c r="B4" s="2509" t="str">
        <f>'[1]Single Audit Cover'!A4</f>
        <v>Year Ending June 30, 2016</v>
      </c>
      <c r="C4" s="2496"/>
      <c r="D4" s="2496"/>
      <c r="E4" s="2496"/>
      <c r="F4" s="2496"/>
      <c r="G4" s="2496"/>
      <c r="H4" s="2496"/>
      <c r="I4" s="2496"/>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9" t="s">
        <v>1566</v>
      </c>
      <c r="C7" s="2496"/>
      <c r="D7" s="2496"/>
      <c r="E7" s="2496"/>
      <c r="F7" s="2496"/>
      <c r="G7" s="2496"/>
      <c r="H7" s="2496"/>
      <c r="I7" s="2496"/>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04"/>
      <c r="D11" s="2504"/>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2083</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03"/>
      <c r="E29" s="2503"/>
      <c r="F29" s="2503"/>
      <c r="G29" s="2503"/>
      <c r="H29" s="2503"/>
      <c r="I29" s="2503"/>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2084</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499"/>
      <c r="D37" s="2500"/>
      <c r="E37" s="2500"/>
      <c r="F37" s="2500"/>
      <c r="G37" s="2500"/>
      <c r="H37" s="2500"/>
      <c r="I37" s="2501"/>
    </row>
    <row r="38" spans="1:9" ht="20.45" customHeight="1" x14ac:dyDescent="0.2">
      <c r="B38" s="1443"/>
      <c r="C38" s="2499"/>
      <c r="D38" s="2500"/>
      <c r="E38" s="2500"/>
      <c r="F38" s="2500"/>
      <c r="G38" s="2500"/>
      <c r="H38" s="2500"/>
      <c r="I38" s="2501"/>
    </row>
    <row r="39" spans="1:9" ht="20.65" customHeight="1" x14ac:dyDescent="0.2">
      <c r="B39" s="1443"/>
      <c r="C39" s="2499"/>
      <c r="D39" s="2500"/>
      <c r="E39" s="2500"/>
      <c r="F39" s="2500"/>
      <c r="G39" s="2500"/>
      <c r="H39" s="2500"/>
      <c r="I39" s="2501"/>
    </row>
    <row r="40" spans="1:9" ht="20.65" customHeight="1" x14ac:dyDescent="0.2">
      <c r="B40" s="1443"/>
      <c r="C40" s="2499"/>
      <c r="D40" s="2500"/>
      <c r="E40" s="2500"/>
      <c r="F40" s="2500"/>
      <c r="G40" s="2500"/>
      <c r="H40" s="2500"/>
      <c r="I40" s="2501"/>
    </row>
    <row r="41" spans="1:9" ht="20.65" customHeight="1" x14ac:dyDescent="0.2">
      <c r="B41" s="1443"/>
      <c r="C41" s="2499"/>
      <c r="D41" s="2500"/>
      <c r="E41" s="2500"/>
      <c r="F41" s="2500"/>
      <c r="G41" s="2500"/>
      <c r="H41" s="2500"/>
      <c r="I41" s="2501"/>
    </row>
    <row r="42" spans="1:9" ht="20.65" customHeight="1" x14ac:dyDescent="0.2">
      <c r="B42" s="1443"/>
      <c r="C42" s="2499"/>
      <c r="D42" s="2500"/>
      <c r="E42" s="2500"/>
      <c r="F42" s="2500"/>
      <c r="G42" s="2500"/>
      <c r="H42" s="2500"/>
      <c r="I42" s="2501"/>
    </row>
    <row r="43" spans="1:9" ht="6.2" customHeight="1" x14ac:dyDescent="0.2"/>
    <row r="44" spans="1:9" x14ac:dyDescent="0.2">
      <c r="B44" s="1374" t="s">
        <v>1552</v>
      </c>
      <c r="C44" s="1386"/>
      <c r="D44" s="1386"/>
      <c r="E44" s="2502"/>
      <c r="F44" s="2502"/>
      <c r="G44" s="2502"/>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5" t="str">
        <f>'Single Audit Cover'!A7</f>
        <v>BURNHAM ELEMENTARY SCHOOL DISTRICT 154.5</v>
      </c>
      <c r="C1" s="2505"/>
      <c r="D1" s="2505"/>
      <c r="E1" s="2505"/>
      <c r="F1" s="2505"/>
      <c r="G1" s="2505"/>
      <c r="H1" s="2505"/>
      <c r="I1" s="2505"/>
      <c r="J1" s="2505"/>
      <c r="K1" s="2505"/>
      <c r="L1" s="1520"/>
      <c r="M1" s="1520"/>
    </row>
    <row r="2" spans="1:13" ht="12" customHeight="1" x14ac:dyDescent="0.2">
      <c r="B2" s="2507" t="str">
        <f>'Single Audit Cover'!E7</f>
        <v>07-016-1545-02</v>
      </c>
      <c r="C2" s="2507"/>
      <c r="D2" s="2507"/>
      <c r="E2" s="2507"/>
      <c r="F2" s="2507"/>
      <c r="G2" s="2507"/>
      <c r="H2" s="2507"/>
      <c r="I2" s="2507"/>
      <c r="J2" s="2507"/>
      <c r="K2" s="2507"/>
      <c r="L2" s="1519"/>
      <c r="M2" s="1518"/>
    </row>
    <row r="3" spans="1:13" ht="10.35" customHeight="1" x14ac:dyDescent="0.2">
      <c r="B3" s="2495" t="s">
        <v>1567</v>
      </c>
      <c r="C3" s="2495"/>
      <c r="D3" s="2495"/>
      <c r="E3" s="2495"/>
      <c r="F3" s="2495"/>
      <c r="G3" s="2495"/>
      <c r="H3" s="2495"/>
      <c r="I3" s="2495"/>
      <c r="J3" s="2495"/>
      <c r="K3" s="2495"/>
      <c r="L3" s="1517"/>
      <c r="M3" s="1517"/>
    </row>
    <row r="4" spans="1:13" ht="11.1" customHeight="1" x14ac:dyDescent="0.2">
      <c r="B4" s="2512" t="str">
        <f>'[1]Single Audit Cover'!A4</f>
        <v>Year Ending June 30, 2016</v>
      </c>
      <c r="C4" s="2512"/>
      <c r="D4" s="2512"/>
      <c r="E4" s="2512"/>
      <c r="F4" s="2512"/>
      <c r="G4" s="2512"/>
      <c r="H4" s="2512"/>
      <c r="I4" s="2512"/>
      <c r="J4" s="2512"/>
      <c r="K4" s="2512"/>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2" t="s">
        <v>1587</v>
      </c>
      <c r="C7" s="2512"/>
      <c r="D7" s="2513"/>
      <c r="E7" s="2513"/>
      <c r="F7" s="2513"/>
      <c r="G7" s="2513"/>
      <c r="H7" s="2513"/>
      <c r="I7" s="2513"/>
      <c r="J7" s="2513"/>
      <c r="K7" s="2513"/>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1959</v>
      </c>
      <c r="D10" s="1739"/>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1"/>
      <c r="C14" s="2511"/>
      <c r="D14" s="2511"/>
      <c r="E14" s="2511"/>
      <c r="F14" s="2511"/>
      <c r="G14" s="2511"/>
      <c r="H14" s="2511"/>
      <c r="I14" s="2511"/>
      <c r="J14" s="2511"/>
      <c r="K14" s="2511"/>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1"/>
      <c r="C17" s="2511"/>
      <c r="D17" s="2511"/>
      <c r="E17" s="2511"/>
      <c r="F17" s="2511"/>
      <c r="G17" s="2511"/>
      <c r="H17" s="2511"/>
      <c r="I17" s="2511"/>
      <c r="J17" s="2511"/>
      <c r="K17" s="2511"/>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4"/>
      <c r="C20" s="2514"/>
      <c r="D20" s="2511"/>
      <c r="E20" s="2511"/>
      <c r="F20" s="2511"/>
      <c r="G20" s="2511"/>
      <c r="H20" s="2511"/>
      <c r="I20" s="2511"/>
      <c r="J20" s="2511"/>
      <c r="K20" s="2511"/>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1"/>
      <c r="C23" s="2511"/>
      <c r="D23" s="2511"/>
      <c r="E23" s="2511"/>
      <c r="F23" s="2511"/>
      <c r="G23" s="2511"/>
      <c r="H23" s="2511"/>
      <c r="I23" s="2511"/>
      <c r="J23" s="2511"/>
      <c r="K23" s="2511"/>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1"/>
      <c r="C26" s="2511"/>
      <c r="D26" s="2511"/>
      <c r="E26" s="2511"/>
      <c r="F26" s="2511"/>
      <c r="G26" s="2511"/>
      <c r="H26" s="2511"/>
      <c r="I26" s="2511"/>
      <c r="J26" s="2511"/>
      <c r="K26" s="2511"/>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5"/>
      <c r="C29" s="2515"/>
      <c r="D29" s="2511"/>
      <c r="E29" s="2511"/>
      <c r="F29" s="2511"/>
      <c r="G29" s="2511"/>
      <c r="H29" s="2511"/>
      <c r="I29" s="2511"/>
      <c r="J29" s="2511"/>
      <c r="K29" s="2511"/>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0"/>
      <c r="C32" s="2510"/>
      <c r="D32" s="2511"/>
      <c r="E32" s="2511"/>
      <c r="F32" s="2511"/>
      <c r="G32" s="2511"/>
      <c r="H32" s="2511"/>
      <c r="I32" s="2511"/>
      <c r="J32" s="2511"/>
      <c r="K32" s="2511"/>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2026</v>
      </c>
      <c r="C40" s="1371"/>
      <c r="L40" s="1474"/>
    </row>
    <row r="41" spans="2:13" ht="9.6" customHeight="1" x14ac:dyDescent="0.2">
      <c r="B41" s="1371" t="s">
        <v>2027</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2085</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9" t="str">
        <f>'Single Audit Cover'!A7</f>
        <v>BURNHAM ELEMENTARY SCHOOL DISTRICT 154.5</v>
      </c>
      <c r="C1" s="2519"/>
      <c r="D1" s="2519"/>
      <c r="E1" s="2519"/>
      <c r="F1" s="2519"/>
      <c r="G1" s="2519"/>
      <c r="H1" s="2519"/>
      <c r="I1" s="2519"/>
      <c r="J1" s="2519"/>
      <c r="K1" s="2519"/>
      <c r="L1" s="1541"/>
    </row>
    <row r="2" spans="1:12" ht="12.75" customHeight="1" x14ac:dyDescent="0.2">
      <c r="B2" s="2520" t="str">
        <f>'Single Audit Cover'!E7</f>
        <v>07-016-1545-02</v>
      </c>
      <c r="C2" s="2520"/>
      <c r="D2" s="2520"/>
      <c r="E2" s="2520"/>
      <c r="F2" s="2520"/>
      <c r="G2" s="2520"/>
      <c r="H2" s="2520"/>
      <c r="I2" s="2520"/>
      <c r="J2" s="2520"/>
      <c r="K2" s="2520"/>
      <c r="L2" s="1540"/>
    </row>
    <row r="3" spans="1:12" ht="12.75" customHeight="1" x14ac:dyDescent="0.2">
      <c r="B3" s="2495" t="s">
        <v>1567</v>
      </c>
      <c r="C3" s="2495"/>
      <c r="D3" s="2495"/>
      <c r="E3" s="2495"/>
      <c r="F3" s="2495"/>
      <c r="G3" s="2495"/>
      <c r="H3" s="2495"/>
      <c r="I3" s="2495"/>
      <c r="J3" s="2495"/>
      <c r="K3" s="2495"/>
      <c r="L3" s="1517"/>
    </row>
    <row r="4" spans="1:12" ht="12.75" customHeight="1" x14ac:dyDescent="0.2">
      <c r="B4" s="2495" t="str">
        <f>'[1]Single Audit Cover'!A4</f>
        <v>Year Ending June 30, 2016</v>
      </c>
      <c r="C4" s="2495"/>
      <c r="D4" s="2495"/>
      <c r="E4" s="2495"/>
      <c r="F4" s="2495"/>
      <c r="G4" s="2495"/>
      <c r="H4" s="2495"/>
      <c r="I4" s="2495"/>
      <c r="J4" s="2495"/>
      <c r="K4" s="2495"/>
      <c r="L4" s="1517"/>
    </row>
    <row r="5" spans="1:12" ht="5.25" customHeight="1" x14ac:dyDescent="0.2">
      <c r="B5" s="1352" t="s">
        <v>1390</v>
      </c>
      <c r="C5" s="1352"/>
      <c r="L5" s="1425"/>
    </row>
    <row r="6" spans="1:12" ht="30.75" customHeight="1" x14ac:dyDescent="0.2">
      <c r="A6" s="1425"/>
      <c r="B6" s="2521" t="s">
        <v>1608</v>
      </c>
      <c r="C6" s="2521"/>
      <c r="D6" s="2521"/>
      <c r="E6" s="2521"/>
      <c r="F6" s="2521"/>
      <c r="G6" s="2521"/>
      <c r="H6" s="2521"/>
      <c r="I6" s="2521"/>
      <c r="J6" s="2521"/>
      <c r="K6" s="2521"/>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1959</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3"/>
      <c r="G12" s="2503"/>
      <c r="H12" s="2503"/>
      <c r="I12" s="2503"/>
      <c r="J12" s="2503"/>
      <c r="K12" s="2503"/>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16"/>
      <c r="E14" s="2516"/>
      <c r="F14" s="2516"/>
      <c r="H14" s="1429" t="s">
        <v>1602</v>
      </c>
      <c r="I14" s="2517"/>
      <c r="J14" s="2517"/>
      <c r="K14" s="2517"/>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17"/>
      <c r="E16" s="2517"/>
      <c r="F16" s="2517"/>
      <c r="G16" s="2517"/>
      <c r="H16" s="2517"/>
      <c r="I16" s="2517"/>
      <c r="J16" s="2517"/>
      <c r="K16" s="2517"/>
      <c r="L16" s="1425"/>
    </row>
    <row r="17" spans="2:12" ht="13.5" customHeight="1" x14ac:dyDescent="0.2">
      <c r="B17" s="1430" t="s">
        <v>1600</v>
      </c>
      <c r="C17" s="1430"/>
      <c r="D17" s="2518"/>
      <c r="E17" s="2518"/>
      <c r="F17" s="2518"/>
      <c r="G17" s="2518"/>
      <c r="H17" s="2518"/>
      <c r="I17" s="2518"/>
      <c r="J17" s="2518"/>
      <c r="K17" s="2518"/>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11"/>
      <c r="C20" s="2511"/>
      <c r="D20" s="2511"/>
      <c r="E20" s="2511"/>
      <c r="F20" s="2511"/>
      <c r="G20" s="2511"/>
      <c r="H20" s="2511"/>
      <c r="I20" s="2511"/>
      <c r="J20" s="2511"/>
      <c r="K20" s="2511"/>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11"/>
      <c r="C23" s="2511"/>
      <c r="D23" s="2511"/>
      <c r="E23" s="2511"/>
      <c r="F23" s="2511"/>
      <c r="G23" s="2511"/>
      <c r="H23" s="2511"/>
      <c r="I23" s="2511"/>
      <c r="J23" s="2511"/>
      <c r="K23" s="2511"/>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11"/>
      <c r="C26" s="2511"/>
      <c r="D26" s="2511"/>
      <c r="E26" s="2511"/>
      <c r="F26" s="2511"/>
      <c r="G26" s="2511"/>
      <c r="H26" s="2511"/>
      <c r="I26" s="2511"/>
      <c r="J26" s="2511"/>
      <c r="K26" s="2511"/>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11"/>
      <c r="C29" s="2511"/>
      <c r="D29" s="2511"/>
      <c r="E29" s="2511"/>
      <c r="F29" s="2511"/>
      <c r="G29" s="2511"/>
      <c r="H29" s="2511"/>
      <c r="I29" s="2511"/>
      <c r="J29" s="2511"/>
      <c r="K29" s="2511"/>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11"/>
      <c r="C32" s="2511"/>
      <c r="D32" s="2511"/>
      <c r="E32" s="2511"/>
      <c r="F32" s="2511"/>
      <c r="G32" s="2511"/>
      <c r="H32" s="2511"/>
      <c r="I32" s="2511"/>
      <c r="J32" s="2511"/>
      <c r="K32" s="2511"/>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11"/>
      <c r="C35" s="2511"/>
      <c r="D35" s="2511"/>
      <c r="E35" s="2511"/>
      <c r="F35" s="2511"/>
      <c r="G35" s="2511"/>
      <c r="H35" s="2511"/>
      <c r="I35" s="2511"/>
      <c r="J35" s="2511"/>
      <c r="K35" s="2511"/>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11"/>
      <c r="C38" s="2511"/>
      <c r="D38" s="2511"/>
      <c r="E38" s="2511"/>
      <c r="F38" s="2511"/>
      <c r="G38" s="2511"/>
      <c r="H38" s="2511"/>
      <c r="I38" s="2511"/>
      <c r="J38" s="2511"/>
      <c r="K38" s="2511"/>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11"/>
      <c r="C41" s="2511"/>
      <c r="D41" s="2511"/>
      <c r="E41" s="2511"/>
      <c r="F41" s="2511"/>
      <c r="G41" s="2511"/>
      <c r="H41" s="2511"/>
      <c r="I41" s="2511"/>
      <c r="J41" s="2511"/>
      <c r="K41" s="2511"/>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2086</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5" t="str">
        <f>'Single Audit Cover'!A7</f>
        <v>BURNHAM ELEMENTARY SCHOOL DISTRICT 154.5</v>
      </c>
      <c r="C1" s="2505"/>
      <c r="D1" s="2505"/>
      <c r="E1" s="1553"/>
    </row>
    <row r="2" spans="2:5" s="1386" customFormat="1" ht="12.75" customHeight="1" x14ac:dyDescent="0.2">
      <c r="B2" s="2507" t="str">
        <f>'Single Audit Cover'!E7</f>
        <v>07-016-1545-02</v>
      </c>
      <c r="C2" s="2507"/>
      <c r="D2" s="2507"/>
      <c r="E2" s="1552"/>
    </row>
    <row r="3" spans="2:5" s="1345" customFormat="1" ht="12.75" customHeight="1" x14ac:dyDescent="0.2">
      <c r="B3" s="2495" t="s">
        <v>1618</v>
      </c>
      <c r="C3" s="2495"/>
      <c r="D3" s="2495"/>
      <c r="E3" s="1977"/>
    </row>
    <row r="4" spans="2:5" s="1386" customFormat="1" ht="12.75" customHeight="1" x14ac:dyDescent="0.2">
      <c r="B4" s="2522" t="str">
        <f>'[1]Single Audit Cover'!A4</f>
        <v>Year Ending June 30, 2016</v>
      </c>
      <c r="C4" s="2522"/>
      <c r="D4" s="2522"/>
      <c r="E4" s="1551"/>
    </row>
    <row r="5" spans="2:5" s="1386" customFormat="1" ht="40.15" customHeight="1" x14ac:dyDescent="0.2">
      <c r="B5" s="1745" t="s">
        <v>2028</v>
      </c>
      <c r="C5" s="1532"/>
      <c r="D5" s="1532"/>
      <c r="E5" s="1532"/>
    </row>
    <row r="6" spans="2:5" s="1386" customFormat="1" ht="13.5" customHeight="1" x14ac:dyDescent="0.2">
      <c r="B6" s="1550" t="s">
        <v>1617</v>
      </c>
      <c r="C6" s="1550" t="s">
        <v>1616</v>
      </c>
      <c r="D6" s="1550" t="s">
        <v>1615</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2087</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5" t="str">
        <f>'Single Audit Cover'!A7</f>
        <v>BURNHAM ELEMENTARY SCHOOL DISTRICT 154.5</v>
      </c>
      <c r="C1" s="2505"/>
      <c r="D1" s="2505"/>
      <c r="E1" s="2505"/>
      <c r="F1" s="1541"/>
      <c r="G1" s="1541"/>
      <c r="H1" s="1541"/>
      <c r="I1" s="1541"/>
      <c r="J1" s="1541"/>
      <c r="K1" s="1541"/>
      <c r="L1" s="1541"/>
    </row>
    <row r="2" spans="2:12" ht="13.5" customHeight="1" x14ac:dyDescent="0.2">
      <c r="B2" s="2507" t="str">
        <f>'Single Audit Cover'!E7</f>
        <v>07-016-1545-02</v>
      </c>
      <c r="C2" s="2507"/>
      <c r="D2" s="2507"/>
      <c r="E2" s="2507"/>
      <c r="F2" s="1540"/>
      <c r="G2" s="1540"/>
      <c r="H2" s="1540"/>
      <c r="I2" s="1540"/>
      <c r="J2" s="1540"/>
      <c r="K2" s="1540"/>
      <c r="L2" s="1540"/>
    </row>
    <row r="3" spans="2:12" ht="13.5" customHeight="1" x14ac:dyDescent="0.2">
      <c r="B3" s="2495" t="s">
        <v>1626</v>
      </c>
      <c r="C3" s="2495"/>
      <c r="D3" s="2495"/>
      <c r="E3" s="2495"/>
      <c r="F3" s="1977"/>
      <c r="G3" s="1977"/>
      <c r="H3" s="1977"/>
      <c r="I3" s="1977"/>
      <c r="J3" s="1977"/>
      <c r="K3" s="1977"/>
      <c r="L3" s="1977"/>
    </row>
    <row r="4" spans="2:12" ht="13.5" customHeight="1" x14ac:dyDescent="0.2">
      <c r="B4" s="2523" t="str">
        <f>'[1]Single Audit Cover'!A4</f>
        <v>Year Ending June 30, 2016</v>
      </c>
      <c r="C4" s="2523"/>
      <c r="D4" s="2523"/>
      <c r="E4" s="2523"/>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1959</v>
      </c>
      <c r="D8" s="1752"/>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5"/>
      <c r="C11" s="2515"/>
      <c r="D11" s="2511"/>
      <c r="E11" s="2511"/>
    </row>
    <row r="12" spans="2:12" ht="13.5" customHeight="1" x14ac:dyDescent="0.2">
      <c r="B12" s="1425"/>
      <c r="C12" s="1425"/>
      <c r="D12" s="1425"/>
    </row>
    <row r="13" spans="2:12" ht="13.5" customHeight="1" x14ac:dyDescent="0.2">
      <c r="B13" s="1319" t="s">
        <v>1622</v>
      </c>
      <c r="C13" s="1319"/>
      <c r="D13" s="1425"/>
    </row>
    <row r="14" spans="2:12" ht="76.5" customHeight="1" x14ac:dyDescent="0.2">
      <c r="B14" s="2515"/>
      <c r="C14" s="2515"/>
      <c r="D14" s="2511"/>
      <c r="E14" s="2511"/>
    </row>
    <row r="15" spans="2:12" ht="13.5" customHeight="1" x14ac:dyDescent="0.2">
      <c r="B15" s="1425"/>
      <c r="C15" s="1425"/>
      <c r="D15" s="1425"/>
    </row>
    <row r="16" spans="2:12" ht="13.5" customHeight="1" x14ac:dyDescent="0.2">
      <c r="B16" s="1319" t="s">
        <v>1621</v>
      </c>
      <c r="C16" s="1319"/>
      <c r="D16" s="1425"/>
      <c r="E16" s="2043"/>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2088</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t="str">
        <f>COVER!A13</f>
        <v>07-016-1545-02</v>
      </c>
    </row>
    <row r="3" spans="1:2" x14ac:dyDescent="0.2">
      <c r="A3" t="s">
        <v>1132</v>
      </c>
      <c r="B3" s="1231" t="str">
        <f>COVER!A15</f>
        <v>COOK</v>
      </c>
    </row>
    <row r="4" spans="1:2" x14ac:dyDescent="0.2">
      <c r="A4" t="s">
        <v>1188</v>
      </c>
      <c r="B4" s="1231" t="str">
        <f>COVER!A17</f>
        <v>BURNHAM ELEMENTARY SCHOOL DISTRICT 154.5</v>
      </c>
    </row>
    <row r="5" spans="1:2" x14ac:dyDescent="0.2">
      <c r="A5" t="s">
        <v>819</v>
      </c>
      <c r="B5" s="1231" t="str">
        <f>COVER!A38</f>
        <v>DR. JOSEPH MAJCHROWICZ</v>
      </c>
    </row>
    <row r="6" spans="1:2" x14ac:dyDescent="0.2">
      <c r="A6" t="s">
        <v>824</v>
      </c>
      <c r="B6" s="1231" t="str">
        <f>COVER!P35</f>
        <v>THORNTON FRACTIONAL</v>
      </c>
    </row>
    <row r="7" spans="1:2" x14ac:dyDescent="0.2">
      <c r="A7" t="s">
        <v>820</v>
      </c>
      <c r="B7" s="1231" t="str">
        <f>COVER!I38</f>
        <v xml:space="preserve">SCOTT WHEATON </v>
      </c>
    </row>
    <row r="8" spans="1:2" x14ac:dyDescent="0.2">
      <c r="A8" t="s">
        <v>821</v>
      </c>
      <c r="B8" s="1231">
        <f>COVER!T38</f>
        <v>0</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2061</v>
      </c>
      <c r="B12" s="1231" t="str">
        <f>IF(COVER!J29="x","Yes",IF(COVER!L29="X","No",0))</f>
        <v>No</v>
      </c>
    </row>
    <row r="13" spans="1:2" x14ac:dyDescent="0.2">
      <c r="A13" s="13" t="s">
        <v>2062</v>
      </c>
      <c r="B13" s="1231" t="str">
        <f>IF(COVER!J30="x","Yes",IF(COVER!L30="x","No",0))</f>
        <v>No</v>
      </c>
    </row>
    <row r="14" spans="1:2" x14ac:dyDescent="0.2">
      <c r="A14" t="s">
        <v>566</v>
      </c>
      <c r="B14" s="1231" t="str">
        <f>IF(COVER!J31="x","Yes",IF(COVER!L31="x","No",0))</f>
        <v>No</v>
      </c>
    </row>
    <row r="15" spans="1:2" x14ac:dyDescent="0.2">
      <c r="A15" t="s">
        <v>676</v>
      </c>
      <c r="B15" s="1231" t="str">
        <f>COVER!T23</f>
        <v>066-003685</v>
      </c>
    </row>
    <row r="16" spans="1:2" x14ac:dyDescent="0.2">
      <c r="A16" t="s">
        <v>501</v>
      </c>
      <c r="B16" s="1231" t="str">
        <f>COVER!T13</f>
        <v>JOHN KASPEREK CO., INC.</v>
      </c>
    </row>
    <row r="17" spans="1:2" x14ac:dyDescent="0.2">
      <c r="A17" t="s">
        <v>1052</v>
      </c>
      <c r="B17" s="1231" t="str">
        <f>COVER!T15</f>
        <v>JOHN KASPEREK JR., CPA</v>
      </c>
    </row>
    <row r="18" spans="1:2" x14ac:dyDescent="0.2">
      <c r="A18" t="s">
        <v>1370</v>
      </c>
      <c r="B18" s="1231" t="str">
        <f>COVER!T17</f>
        <v>1471 RING ROAD</v>
      </c>
    </row>
    <row r="19" spans="1:2" x14ac:dyDescent="0.2">
      <c r="A19" t="s">
        <v>1054</v>
      </c>
      <c r="B19" s="1231" t="str">
        <f>COVER!T25</f>
        <v>jkasperek@kasperekcpa.com</v>
      </c>
    </row>
    <row r="20" spans="1:2" x14ac:dyDescent="0.2">
      <c r="A20" t="s">
        <v>1055</v>
      </c>
      <c r="B20" s="1231" t="str">
        <f>COVER!T19</f>
        <v xml:space="preserve">CALUMET CITY </v>
      </c>
    </row>
    <row r="21" spans="1:2" x14ac:dyDescent="0.2">
      <c r="A21" t="s">
        <v>569</v>
      </c>
      <c r="B21" s="1231" t="str">
        <f>COVER!X19</f>
        <v>IL</v>
      </c>
    </row>
    <row r="22" spans="1:2" x14ac:dyDescent="0.2">
      <c r="A22" t="s">
        <v>1056</v>
      </c>
      <c r="B22" s="1231">
        <f>COVER!Z19</f>
        <v>60409</v>
      </c>
    </row>
    <row r="23" spans="1:2" x14ac:dyDescent="0.2">
      <c r="A23" t="s">
        <v>1372</v>
      </c>
      <c r="B23" s="1231" t="str">
        <f>COVER!T21</f>
        <v>(708) 862-2262</v>
      </c>
    </row>
    <row r="24" spans="1:2" x14ac:dyDescent="0.2">
      <c r="A24" t="s">
        <v>1371</v>
      </c>
      <c r="B24" s="1231">
        <f>COVER!Y21</f>
        <v>0</v>
      </c>
    </row>
    <row r="25" spans="1:2" x14ac:dyDescent="0.2">
      <c r="A25" t="s">
        <v>880</v>
      </c>
      <c r="B25" s="1231" t="str">
        <f>COVER!B34</f>
        <v>X</v>
      </c>
    </row>
    <row r="26" spans="1:2" x14ac:dyDescent="0.2">
      <c r="A26" t="s">
        <v>1373</v>
      </c>
      <c r="B26" s="1231" t="str">
        <f>COVER!L34</f>
        <v>X</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1911</v>
      </c>
      <c r="B49" s="1231" t="str">
        <f>IF('Aud Quest 2'!B51="x","Yes",IF('Aud Quest 2'!B51&lt;&gt;"x","0"))</f>
        <v>Yes</v>
      </c>
    </row>
    <row r="50" spans="1:4" x14ac:dyDescent="0.2">
      <c r="A50" s="13" t="s">
        <v>1910</v>
      </c>
      <c r="B50" s="1794">
        <f>'Aud Quest 2'!H51</f>
        <v>34700</v>
      </c>
    </row>
    <row r="51" spans="1:4" x14ac:dyDescent="0.2">
      <c r="A51" s="13" t="s">
        <v>1912</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2188</v>
      </c>
      <c r="D76" s="14" t="str">
        <f t="shared" si="0"/>
        <v>Error?</v>
      </c>
    </row>
    <row r="77" spans="1:4" x14ac:dyDescent="0.2">
      <c r="A77" s="55">
        <v>16</v>
      </c>
      <c r="B77" s="1231">
        <f>'Assets-Liab 5-6'!C13</f>
        <v>23018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23018</v>
      </c>
      <c r="D92" s="14" t="str">
        <f t="shared" si="0"/>
        <v>Error?</v>
      </c>
    </row>
    <row r="93" spans="1:4" x14ac:dyDescent="0.2">
      <c r="A93" s="55">
        <v>32</v>
      </c>
      <c r="B93" s="1231">
        <f>'Assets-Liab 5-6'!C41</f>
        <v>23018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333769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333769</v>
      </c>
      <c r="D123" s="14" t="str">
        <f t="shared" si="0"/>
        <v>Error?</v>
      </c>
    </row>
    <row r="124" spans="1:4" x14ac:dyDescent="0.2">
      <c r="A124" s="55">
        <v>63</v>
      </c>
      <c r="B124" s="1231">
        <f>'Assets-Liab 5-6'!D41</f>
        <v>333769</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90611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90611</v>
      </c>
      <c r="D140" s="14" t="str">
        <f t="shared" si="1"/>
        <v>Error?</v>
      </c>
    </row>
    <row r="141" spans="1:4" x14ac:dyDescent="0.2">
      <c r="A141" s="55">
        <v>80</v>
      </c>
      <c r="B141" s="1231">
        <f>'Assets-Liab 5-6'!E41</f>
        <v>90611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41872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41872</v>
      </c>
      <c r="D170" s="14" t="str">
        <f t="shared" si="1"/>
        <v>Error?</v>
      </c>
    </row>
    <row r="171" spans="1:4" x14ac:dyDescent="0.2">
      <c r="A171" s="55">
        <v>110</v>
      </c>
      <c r="B171" s="1231">
        <f>'Assets-Liab 5-6'!F41</f>
        <v>41872</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7928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7928</v>
      </c>
      <c r="D189" s="14" t="str">
        <f t="shared" si="1"/>
        <v>Error?</v>
      </c>
    </row>
    <row r="190" spans="1:4" x14ac:dyDescent="0.2">
      <c r="A190" s="55">
        <v>129</v>
      </c>
      <c r="B190" s="1231">
        <f>'Assets-Liab 5-6'!G41</f>
        <v>7928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61315</v>
      </c>
      <c r="D273" s="14" t="str">
        <f t="shared" si="3"/>
        <v>Error?</v>
      </c>
    </row>
    <row r="274" spans="1:4" x14ac:dyDescent="0.2">
      <c r="A274" s="55">
        <v>213</v>
      </c>
      <c r="B274" s="1231">
        <f>'Assets-Liab 5-6'!M17</f>
        <v>567704</v>
      </c>
      <c r="D274" s="14" t="str">
        <f t="shared" si="3"/>
        <v>Error?</v>
      </c>
    </row>
    <row r="275" spans="1:4" x14ac:dyDescent="0.2">
      <c r="A275" s="55">
        <v>214</v>
      </c>
      <c r="B275" s="1231">
        <f>'Assets-Liab 5-6'!M18</f>
        <v>383147</v>
      </c>
      <c r="D275" s="14" t="str">
        <f t="shared" si="3"/>
        <v>Error?</v>
      </c>
    </row>
    <row r="276" spans="1:4" x14ac:dyDescent="0.2">
      <c r="A276" s="55">
        <v>215</v>
      </c>
      <c r="B276" s="1231">
        <f>'Assets-Liab 5-6'!M19</f>
        <v>170770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1237605</v>
      </c>
      <c r="C279" s="14" t="s">
        <v>672</v>
      </c>
      <c r="D279" s="14" t="str">
        <f t="shared" si="3"/>
        <v>Error?</v>
      </c>
    </row>
    <row r="280" spans="1:4" x14ac:dyDescent="0.2">
      <c r="A280" s="55">
        <v>219</v>
      </c>
      <c r="B280" s="1231">
        <f>'Assets-Liab 5-6'!M40</f>
        <v>1237605</v>
      </c>
      <c r="D280" s="14" t="str">
        <f t="shared" si="3"/>
        <v>Error?</v>
      </c>
    </row>
    <row r="281" spans="1:4" x14ac:dyDescent="0.2">
      <c r="A281" s="55">
        <v>220</v>
      </c>
      <c r="B281" s="1231">
        <f>'Assets-Liab 5-6'!M41</f>
        <v>1237605</v>
      </c>
      <c r="C281" s="14" t="s">
        <v>672</v>
      </c>
      <c r="D281" s="14" t="str">
        <f t="shared" si="3"/>
        <v>Error?</v>
      </c>
    </row>
    <row r="282" spans="1:4" x14ac:dyDescent="0.2">
      <c r="A282" s="55">
        <v>221</v>
      </c>
      <c r="B282" s="1231">
        <f>'Assets-Liab 5-6'!N21</f>
        <v>90611</v>
      </c>
      <c r="D282" s="14" t="str">
        <f t="shared" si="3"/>
        <v>Error?</v>
      </c>
    </row>
    <row r="283" spans="1:4" x14ac:dyDescent="0.2">
      <c r="A283" s="55">
        <v>222</v>
      </c>
      <c r="B283" s="1231">
        <f>'Assets-Liab 5-6'!N22</f>
        <v>402399</v>
      </c>
      <c r="D283" s="14" t="str">
        <f t="shared" si="3"/>
        <v>Error?</v>
      </c>
    </row>
    <row r="284" spans="1:4" x14ac:dyDescent="0.2">
      <c r="A284" s="55">
        <v>223</v>
      </c>
      <c r="B284" s="1231">
        <f>'Assets-Liab 5-6'!N23</f>
        <v>493010</v>
      </c>
      <c r="C284" s="14" t="s">
        <v>672</v>
      </c>
      <c r="D284" s="14" t="str">
        <f t="shared" si="3"/>
        <v>Error?</v>
      </c>
    </row>
    <row r="285" spans="1:4" x14ac:dyDescent="0.2">
      <c r="A285" s="55">
        <v>224</v>
      </c>
      <c r="B285" s="1231">
        <f>'Assets-Liab 5-6'!N36</f>
        <v>493010</v>
      </c>
      <c r="D285" s="14" t="str">
        <f t="shared" si="3"/>
        <v>Error?</v>
      </c>
    </row>
    <row r="286" spans="1:4" x14ac:dyDescent="0.2">
      <c r="A286" s="83">
        <v>225</v>
      </c>
      <c r="D286" s="14" t="str">
        <f t="shared" si="3"/>
        <v>OK</v>
      </c>
    </row>
    <row r="287" spans="1:4" x14ac:dyDescent="0.2">
      <c r="A287" s="55">
        <v>226</v>
      </c>
      <c r="B287" s="1231">
        <f>'Assets-Liab 5-6'!N37</f>
        <v>493010</v>
      </c>
      <c r="C287" s="14" t="s">
        <v>672</v>
      </c>
      <c r="D287" s="14" t="str">
        <f t="shared" si="3"/>
        <v>Error?</v>
      </c>
    </row>
    <row r="288" spans="1:4" x14ac:dyDescent="0.2">
      <c r="A288" s="55">
        <v>227</v>
      </c>
      <c r="B288" s="1231">
        <f>'Assets-Liab 5-6'!N41</f>
        <v>493010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805078</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4550</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1003921</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43552</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31000</v>
      </c>
      <c r="D725" s="14" t="str">
        <f t="shared" si="10"/>
        <v>Error?</v>
      </c>
    </row>
    <row r="726" spans="1:4" x14ac:dyDescent="0.2">
      <c r="A726" s="55">
        <v>665</v>
      </c>
      <c r="B726" s="1231">
        <f>'Expenditures 15-22'!C41</f>
        <v>13140</v>
      </c>
      <c r="D726" s="14" t="str">
        <f t="shared" si="10"/>
        <v>Error?</v>
      </c>
    </row>
    <row r="727" spans="1:4" x14ac:dyDescent="0.2">
      <c r="A727" s="55">
        <v>666</v>
      </c>
      <c r="B727" s="1231">
        <f>'Expenditures 15-22'!C42</f>
        <v>87692</v>
      </c>
      <c r="C727" s="14" t="s">
        <v>672</v>
      </c>
      <c r="D727" s="14" t="str">
        <f t="shared" si="10"/>
        <v>Error?</v>
      </c>
    </row>
    <row r="728" spans="1:4" x14ac:dyDescent="0.2">
      <c r="A728" s="55">
        <v>667</v>
      </c>
      <c r="B728" s="1231">
        <f>'Expenditures 15-22'!C44</f>
        <v>0</v>
      </c>
      <c r="D728" s="14" t="str">
        <f t="shared" si="10"/>
        <v>Error?</v>
      </c>
    </row>
    <row r="729" spans="1:4" x14ac:dyDescent="0.2">
      <c r="A729" s="55">
        <v>668</v>
      </c>
      <c r="B729" s="1231">
        <f>'Expenditures 15-22'!C45</f>
        <v>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0</v>
      </c>
      <c r="C731" s="14" t="s">
        <v>672</v>
      </c>
      <c r="D731" s="14" t="str">
        <f t="shared" si="10"/>
        <v>Error?</v>
      </c>
    </row>
    <row r="732" spans="1:4" x14ac:dyDescent="0.2">
      <c r="A732" s="55">
        <v>671</v>
      </c>
      <c r="B732" s="1231">
        <f>'Expenditures 15-22'!C49</f>
        <v>16155</v>
      </c>
      <c r="D732" s="14" t="str">
        <f t="shared" si="10"/>
        <v>Error?</v>
      </c>
    </row>
    <row r="733" spans="1:4" x14ac:dyDescent="0.2">
      <c r="A733" s="55">
        <v>672</v>
      </c>
      <c r="B733" s="1231">
        <f>'Expenditures 15-22'!C50</f>
        <v>109383</v>
      </c>
      <c r="D733" s="14" t="str">
        <f t="shared" si="10"/>
        <v>Error?</v>
      </c>
    </row>
    <row r="734" spans="1:4" x14ac:dyDescent="0.2">
      <c r="A734" s="55">
        <v>673</v>
      </c>
      <c r="B734" s="1231">
        <f>'Expenditures 15-22'!C53</f>
        <v>151690</v>
      </c>
      <c r="C734" s="14" t="s">
        <v>672</v>
      </c>
      <c r="D734" s="14" t="str">
        <f t="shared" si="10"/>
        <v>Error?</v>
      </c>
    </row>
    <row r="735" spans="1:4" x14ac:dyDescent="0.2">
      <c r="A735" s="55">
        <v>674</v>
      </c>
      <c r="B735" s="1231">
        <f>'Expenditures 15-22'!C55</f>
        <v>111244</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111244</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0</v>
      </c>
      <c r="D739" s="14" t="str">
        <f t="shared" si="10"/>
        <v>Error?</v>
      </c>
    </row>
    <row r="740" spans="1:4" x14ac:dyDescent="0.2">
      <c r="A740" s="55">
        <v>679</v>
      </c>
      <c r="B740" s="1231">
        <f>'Expenditures 15-22'!C61</f>
        <v>82983</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82983</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433609</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1437530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178392</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126</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228384</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601</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601</v>
      </c>
      <c r="C785" s="14" t="s">
        <v>672</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0</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24341</v>
      </c>
      <c r="D791" s="14" t="str">
        <f t="shared" si="11"/>
        <v>Error?</v>
      </c>
    </row>
    <row r="792" spans="1:4" x14ac:dyDescent="0.2">
      <c r="A792" s="55">
        <v>731</v>
      </c>
      <c r="B792" s="1231">
        <f>'Expenditures 15-22'!D53</f>
        <v>24341</v>
      </c>
      <c r="C792" s="14" t="s">
        <v>672</v>
      </c>
      <c r="D792" s="14" t="str">
        <f t="shared" si="11"/>
        <v>Error?</v>
      </c>
    </row>
    <row r="793" spans="1:4" x14ac:dyDescent="0.2">
      <c r="A793" s="55">
        <v>732</v>
      </c>
      <c r="B793" s="1231">
        <f>'Expenditures 15-22'!D55</f>
        <v>48284</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48284</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0</v>
      </c>
      <c r="D797" s="14" t="str">
        <f t="shared" si="11"/>
        <v>Error?</v>
      </c>
    </row>
    <row r="798" spans="1:4" x14ac:dyDescent="0.2">
      <c r="A798" s="55">
        <v>737</v>
      </c>
      <c r="B798" s="1231">
        <f>'Expenditures 15-22'!D61</f>
        <v>9753</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9753</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82979</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311363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3561</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4090</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7931</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1154</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1154</v>
      </c>
      <c r="C843" s="14" t="s">
        <v>672</v>
      </c>
      <c r="D843" s="14" t="str">
        <f t="shared" si="12"/>
        <v>Error?</v>
      </c>
    </row>
    <row r="844" spans="1:4" x14ac:dyDescent="0.2">
      <c r="A844" s="55">
        <v>783</v>
      </c>
      <c r="B844" s="1231">
        <f>'Expenditures 15-22'!E44</f>
        <v>19467</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19467</v>
      </c>
      <c r="C847" s="14" t="s">
        <v>672</v>
      </c>
      <c r="D847" s="14" t="str">
        <f t="shared" si="12"/>
        <v>Error?</v>
      </c>
    </row>
    <row r="848" spans="1:4" x14ac:dyDescent="0.2">
      <c r="A848" s="55">
        <v>787</v>
      </c>
      <c r="B848" s="1231">
        <f>'Expenditures 15-22'!E49</f>
        <v>41746</v>
      </c>
      <c r="D848" s="14" t="str">
        <f t="shared" si="12"/>
        <v>Error?</v>
      </c>
    </row>
    <row r="849" spans="1:4" x14ac:dyDescent="0.2">
      <c r="A849" s="55">
        <v>788</v>
      </c>
      <c r="B849" s="1231">
        <f>'Expenditures 15-22'!E50</f>
        <v>0</v>
      </c>
      <c r="D849" s="14" t="str">
        <f t="shared" si="12"/>
        <v>Error?</v>
      </c>
    </row>
    <row r="850" spans="1:4" x14ac:dyDescent="0.2">
      <c r="A850" s="55">
        <v>789</v>
      </c>
      <c r="B850" s="1231">
        <f>'Expenditures 15-22'!E53</f>
        <v>41746</v>
      </c>
      <c r="C850" s="14" t="s">
        <v>672</v>
      </c>
      <c r="D850" s="14" t="str">
        <f t="shared" si="12"/>
        <v>Error?</v>
      </c>
    </row>
    <row r="851" spans="1:4" x14ac:dyDescent="0.2">
      <c r="A851" s="55">
        <v>790</v>
      </c>
      <c r="B851" s="1231">
        <f>'Expenditures 15-22'!E55</f>
        <v>5583</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5583</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0</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748</v>
      </c>
      <c r="D857" s="14" t="str">
        <f t="shared" si="12"/>
        <v>Error?</v>
      </c>
    </row>
    <row r="858" spans="1:4" x14ac:dyDescent="0.2">
      <c r="A858" s="55">
        <v>797</v>
      </c>
      <c r="B858" s="1231">
        <f>'Expenditures 15-22'!E63</f>
        <v>130856</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131604</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199554</v>
      </c>
      <c r="C871" s="14" t="s">
        <v>672</v>
      </c>
      <c r="D871" s="14" t="str">
        <f t="shared" si="12"/>
        <v>Error?</v>
      </c>
    </row>
    <row r="872" spans="1:4" x14ac:dyDescent="0.2">
      <c r="A872" s="55">
        <v>811</v>
      </c>
      <c r="B872" s="1231">
        <f>'Expenditures 15-22'!E75</f>
        <v>478</v>
      </c>
      <c r="D872" s="14" t="str">
        <f t="shared" si="12"/>
        <v>Error?</v>
      </c>
    </row>
    <row r="873" spans="1:4" x14ac:dyDescent="0.2">
      <c r="A873" s="55">
        <v>812</v>
      </c>
      <c r="B873" s="1231">
        <f>'Expenditures 15-22'!E114</f>
        <v>207963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49870</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0</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54437</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0</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0</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0</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0</v>
      </c>
      <c r="C905" s="14" t="s">
        <v>672</v>
      </c>
      <c r="D905" s="14" t="str">
        <f t="shared" si="13"/>
        <v>Error?</v>
      </c>
    </row>
    <row r="906" spans="1:4" x14ac:dyDescent="0.2">
      <c r="A906" s="55">
        <v>845</v>
      </c>
      <c r="B906" s="1231">
        <f>'Expenditures 15-22'!F49</f>
        <v>0</v>
      </c>
      <c r="D906" s="14" t="str">
        <f t="shared" si="13"/>
        <v>Error?</v>
      </c>
    </row>
    <row r="907" spans="1:4" x14ac:dyDescent="0.2">
      <c r="A907" s="55">
        <v>846</v>
      </c>
      <c r="B907" s="1231">
        <f>'Expenditures 15-22'!F50</f>
        <v>0</v>
      </c>
      <c r="D907" s="14" t="str">
        <f t="shared" si="13"/>
        <v>Error?</v>
      </c>
    </row>
    <row r="908" spans="1:4" x14ac:dyDescent="0.2">
      <c r="A908" s="55">
        <v>847</v>
      </c>
      <c r="B908" s="1231">
        <f>'Expenditures 15-22'!F53</f>
        <v>0</v>
      </c>
      <c r="C908" s="14" t="s">
        <v>672</v>
      </c>
      <c r="D908" s="14" t="str">
        <f t="shared" si="13"/>
        <v>Error?</v>
      </c>
    </row>
    <row r="909" spans="1:4" x14ac:dyDescent="0.2">
      <c r="A909" s="55">
        <v>848</v>
      </c>
      <c r="B909" s="1231">
        <f>'Expenditures 15-22'!F55</f>
        <v>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0</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48</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48</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48</v>
      </c>
      <c r="C929" s="14" t="s">
        <v>672</v>
      </c>
      <c r="D929" s="14" t="str">
        <f t="shared" si="13"/>
        <v>Error?</v>
      </c>
    </row>
    <row r="930" spans="1:4" x14ac:dyDescent="0.2">
      <c r="A930" s="55">
        <v>869</v>
      </c>
      <c r="B930" s="1231">
        <f>'Expenditures 15-22'!F75</f>
        <v>56</v>
      </c>
      <c r="D930" s="14" t="str">
        <f t="shared" si="13"/>
        <v>Error?</v>
      </c>
    </row>
    <row r="931" spans="1:4" x14ac:dyDescent="0.2">
      <c r="A931" s="55">
        <v>870</v>
      </c>
      <c r="B931" s="1231">
        <f>'Expenditures 15-22'!F114</f>
        <v>54541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17393</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0</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17393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0</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11159</v>
      </c>
      <c r="D1022" s="14" t="str">
        <f t="shared" si="14"/>
        <v>Error?</v>
      </c>
    </row>
    <row r="1023" spans="1:4" x14ac:dyDescent="0.2">
      <c r="A1023" s="55">
        <v>962</v>
      </c>
      <c r="B1023" s="1231">
        <f>'Expenditures 15-22'!H50</f>
        <v>0</v>
      </c>
      <c r="D1023" s="14" t="str">
        <f t="shared" ref="D1023:D1086" si="15">IF(ISBLANK(B1023),"OK",IF(A1023-B1023=0,"OK","Error?"))</f>
        <v>Error?</v>
      </c>
    </row>
    <row r="1024" spans="1:4" x14ac:dyDescent="0.2">
      <c r="A1024" s="55">
        <v>963</v>
      </c>
      <c r="B1024" s="1231">
        <f>'Expenditures 15-22'!H53</f>
        <v>11159</v>
      </c>
      <c r="C1024" s="14" t="s">
        <v>672</v>
      </c>
      <c r="D1024" s="14" t="str">
        <f t="shared" si="15"/>
        <v>Error?</v>
      </c>
    </row>
    <row r="1025" spans="1:4" x14ac:dyDescent="0.2">
      <c r="A1025" s="55">
        <v>964</v>
      </c>
      <c r="B1025" s="1231">
        <f>'Expenditures 15-22'!H55</f>
        <v>5717</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5717</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16876</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241274</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258150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1036901</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0</v>
      </c>
      <c r="C1105" s="14" t="s">
        <v>672</v>
      </c>
      <c r="D1105" s="14" t="str">
        <f t="shared" si="16"/>
        <v>Error?</v>
      </c>
    </row>
    <row r="1106" spans="1:4" x14ac:dyDescent="0.2">
      <c r="A1106" s="55">
        <v>1045</v>
      </c>
      <c r="B1106" s="1231">
        <f>'Expenditures 15-22'!K14</f>
        <v>8766</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1312066</v>
      </c>
      <c r="C1108" s="14" t="s">
        <v>672</v>
      </c>
      <c r="D1108" s="14" t="str">
        <f t="shared" si="16"/>
        <v>Error?</v>
      </c>
    </row>
    <row r="1109" spans="1:4" x14ac:dyDescent="0.2">
      <c r="A1109" s="55">
        <v>1048</v>
      </c>
      <c r="B1109" s="1231">
        <f>'Expenditures 15-22'!K36</f>
        <v>0</v>
      </c>
      <c r="C1109" s="14" t="s">
        <v>672</v>
      </c>
      <c r="D1109" s="14" t="str">
        <f t="shared" si="16"/>
        <v>Error?</v>
      </c>
    </row>
    <row r="1110" spans="1:4" x14ac:dyDescent="0.2">
      <c r="A1110" s="55">
        <v>1049</v>
      </c>
      <c r="B1110" s="1231">
        <f>'Expenditures 15-22'!K37</f>
        <v>44153</v>
      </c>
      <c r="C1110" s="14" t="s">
        <v>672</v>
      </c>
      <c r="D1110" s="14" t="str">
        <f t="shared" si="16"/>
        <v>Error?</v>
      </c>
    </row>
    <row r="1111" spans="1:4" x14ac:dyDescent="0.2">
      <c r="A1111" s="55">
        <v>1050</v>
      </c>
      <c r="B1111" s="1231">
        <f>'Expenditures 15-22'!K38</f>
        <v>1154</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31000</v>
      </c>
      <c r="C1113" s="14" t="s">
        <v>672</v>
      </c>
      <c r="D1113" s="14" t="str">
        <f t="shared" si="16"/>
        <v>Error?</v>
      </c>
    </row>
    <row r="1114" spans="1:4" x14ac:dyDescent="0.2">
      <c r="A1114" s="55">
        <v>1053</v>
      </c>
      <c r="B1114" s="1231">
        <f>'Expenditures 15-22'!K41</f>
        <v>13140</v>
      </c>
      <c r="C1114" s="14" t="s">
        <v>672</v>
      </c>
      <c r="D1114" s="14" t="str">
        <f t="shared" si="16"/>
        <v>Error?</v>
      </c>
    </row>
    <row r="1115" spans="1:4" x14ac:dyDescent="0.2">
      <c r="A1115" s="55">
        <v>1054</v>
      </c>
      <c r="B1115" s="1231">
        <f>'Expenditures 15-22'!K42</f>
        <v>89447</v>
      </c>
      <c r="C1115" s="14" t="s">
        <v>672</v>
      </c>
      <c r="D1115" s="14" t="str">
        <f t="shared" si="16"/>
        <v>Error?</v>
      </c>
    </row>
    <row r="1116" spans="1:4" x14ac:dyDescent="0.2">
      <c r="A1116" s="55">
        <v>1055</v>
      </c>
      <c r="B1116" s="1231">
        <f>'Expenditures 15-22'!K44</f>
        <v>19467</v>
      </c>
      <c r="C1116" s="14" t="s">
        <v>672</v>
      </c>
      <c r="D1116" s="14" t="str">
        <f t="shared" si="16"/>
        <v>Error?</v>
      </c>
    </row>
    <row r="1117" spans="1:4" x14ac:dyDescent="0.2">
      <c r="A1117" s="55">
        <v>1056</v>
      </c>
      <c r="B1117" s="1231">
        <f>'Expenditures 15-22'!K45</f>
        <v>0</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19467</v>
      </c>
      <c r="C1119" s="14" t="s">
        <v>672</v>
      </c>
      <c r="D1119" s="14" t="str">
        <f t="shared" si="16"/>
        <v>Error?</v>
      </c>
    </row>
    <row r="1120" spans="1:4" x14ac:dyDescent="0.2">
      <c r="A1120" s="55">
        <v>1059</v>
      </c>
      <c r="B1120" s="1231">
        <f>'Expenditures 15-22'!K49</f>
        <v>69060</v>
      </c>
      <c r="C1120" s="14" t="s">
        <v>672</v>
      </c>
      <c r="D1120" s="14" t="str">
        <f t="shared" si="16"/>
        <v>Error?</v>
      </c>
    </row>
    <row r="1121" spans="1:4" x14ac:dyDescent="0.2">
      <c r="A1121" s="55">
        <v>1060</v>
      </c>
      <c r="B1121" s="1231">
        <f>'Expenditures 15-22'!K50</f>
        <v>133724</v>
      </c>
      <c r="C1121" s="14" t="s">
        <v>672</v>
      </c>
      <c r="D1121" s="14" t="str">
        <f t="shared" si="16"/>
        <v>Error?</v>
      </c>
    </row>
    <row r="1122" spans="1:4" x14ac:dyDescent="0.2">
      <c r="A1122" s="55">
        <v>1061</v>
      </c>
      <c r="B1122" s="1231">
        <f>'Expenditures 15-22'!K53</f>
        <v>228936</v>
      </c>
      <c r="C1122" s="14" t="s">
        <v>672</v>
      </c>
      <c r="D1122" s="14" t="str">
        <f t="shared" si="16"/>
        <v>Error?</v>
      </c>
    </row>
    <row r="1123" spans="1:4" x14ac:dyDescent="0.2">
      <c r="A1123" s="55">
        <v>1062</v>
      </c>
      <c r="B1123" s="1231">
        <f>'Expenditures 15-22'!K55</f>
        <v>170828</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170828</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0</v>
      </c>
      <c r="C1127" s="14" t="s">
        <v>672</v>
      </c>
      <c r="D1127" s="14" t="str">
        <f t="shared" si="16"/>
        <v>Error?</v>
      </c>
    </row>
    <row r="1128" spans="1:4" x14ac:dyDescent="0.2">
      <c r="A1128" s="55">
        <v>1067</v>
      </c>
      <c r="B1128" s="1231">
        <f>'Expenditures 15-22'!K61</f>
        <v>92736</v>
      </c>
      <c r="C1128" s="14" t="s">
        <v>672</v>
      </c>
      <c r="D1128" s="14" t="str">
        <f t="shared" si="16"/>
        <v>Error?</v>
      </c>
    </row>
    <row r="1129" spans="1:4" x14ac:dyDescent="0.2">
      <c r="A1129" s="55">
        <v>1068</v>
      </c>
      <c r="B1129" s="1231">
        <f>'Expenditures 15-22'!K62</f>
        <v>748</v>
      </c>
      <c r="C1129" s="14" t="s">
        <v>672</v>
      </c>
      <c r="D1129" s="14" t="str">
        <f t="shared" si="16"/>
        <v>Error?</v>
      </c>
    </row>
    <row r="1130" spans="1:4" x14ac:dyDescent="0.2">
      <c r="A1130" s="55">
        <v>1069</v>
      </c>
      <c r="B1130" s="1231">
        <f>'Expenditures 15-22'!K63</f>
        <v>130904</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224388</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733066</v>
      </c>
      <c r="C1143" s="14" t="s">
        <v>672</v>
      </c>
      <c r="D1143" s="14" t="str">
        <f t="shared" si="16"/>
        <v>Error?</v>
      </c>
    </row>
    <row r="1144" spans="1:4" x14ac:dyDescent="0.2">
      <c r="A1144" s="55">
        <v>1083</v>
      </c>
      <c r="B1144" s="1231">
        <f>'Expenditures 15-22'!K75</f>
        <v>534</v>
      </c>
      <c r="C1144" s="14" t="s">
        <v>672</v>
      </c>
      <c r="D1144" s="14" t="str">
        <f t="shared" si="16"/>
        <v>Error?</v>
      </c>
    </row>
    <row r="1145" spans="1:4" x14ac:dyDescent="0.2">
      <c r="A1145" s="55">
        <v>1084</v>
      </c>
      <c r="B1145" s="1231">
        <f>'Expenditures 15-22'!K102</f>
        <v>241274</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2286940</v>
      </c>
      <c r="C1152" s="14" t="s">
        <v>672</v>
      </c>
      <c r="D1152" s="14" t="str">
        <f t="shared" si="17"/>
        <v>Error?</v>
      </c>
    </row>
    <row r="1153" spans="1:4" x14ac:dyDescent="0.2">
      <c r="A1153" s="55">
        <v>1092</v>
      </c>
      <c r="B1153" s="1231">
        <f>'Expenditures 15-22'!K115</f>
        <v>-162434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0</v>
      </c>
      <c r="D1221" s="14" t="str">
        <f t="shared" si="18"/>
        <v>Error?</v>
      </c>
    </row>
    <row r="1222" spans="1:4" x14ac:dyDescent="0.2">
      <c r="A1222" s="83">
        <v>1161</v>
      </c>
      <c r="D1222" s="14" t="str">
        <f t="shared" si="18"/>
        <v>OK</v>
      </c>
    </row>
    <row r="1223" spans="1:4" x14ac:dyDescent="0.2">
      <c r="A1223" s="55">
        <v>1162</v>
      </c>
      <c r="B1223" s="1231">
        <f>'Expenditures 15-22'!C127</f>
        <v>0</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0</v>
      </c>
      <c r="C1225" s="14" t="s">
        <v>672</v>
      </c>
      <c r="D1225" s="14" t="str">
        <f t="shared" si="18"/>
        <v>Error?</v>
      </c>
    </row>
    <row r="1226" spans="1:4" x14ac:dyDescent="0.2">
      <c r="A1226" s="55">
        <v>1165</v>
      </c>
      <c r="B1226" s="1231">
        <f>'Expenditures 15-22'!C150</f>
        <v>0</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0</v>
      </c>
      <c r="D1229" s="14" t="str">
        <f t="shared" si="18"/>
        <v>Error?</v>
      </c>
    </row>
    <row r="1230" spans="1:4" x14ac:dyDescent="0.2">
      <c r="A1230" s="83">
        <v>1169</v>
      </c>
      <c r="D1230" s="14" t="str">
        <f t="shared" si="18"/>
        <v>OK</v>
      </c>
    </row>
    <row r="1231" spans="1:4" x14ac:dyDescent="0.2">
      <c r="A1231" s="55">
        <v>1170</v>
      </c>
      <c r="B1231" s="1231">
        <f>'Expenditures 15-22'!D127</f>
        <v>0</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0</v>
      </c>
      <c r="C1233" s="14" t="s">
        <v>672</v>
      </c>
      <c r="D1233" s="14" t="str">
        <f t="shared" si="18"/>
        <v>Error?</v>
      </c>
    </row>
    <row r="1234" spans="1:4" x14ac:dyDescent="0.2">
      <c r="A1234" s="55">
        <v>1173</v>
      </c>
      <c r="B1234" s="1231">
        <f>'Expenditures 15-22'!D150</f>
        <v>0</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58259</v>
      </c>
      <c r="D1237" s="14" t="str">
        <f t="shared" si="18"/>
        <v>Error?</v>
      </c>
    </row>
    <row r="1238" spans="1:4" x14ac:dyDescent="0.2">
      <c r="A1238" s="83">
        <v>1177</v>
      </c>
      <c r="D1238" s="14" t="str">
        <f t="shared" si="18"/>
        <v>OK</v>
      </c>
    </row>
    <row r="1239" spans="1:4" x14ac:dyDescent="0.2">
      <c r="A1239" s="55">
        <v>1178</v>
      </c>
      <c r="B1239" s="1231">
        <f>'Expenditures 15-22'!E127</f>
        <v>58259</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58259</v>
      </c>
      <c r="C1241" s="14" t="s">
        <v>672</v>
      </c>
      <c r="D1241" s="14" t="str">
        <f t="shared" si="18"/>
        <v>Error?</v>
      </c>
    </row>
    <row r="1242" spans="1:4" x14ac:dyDescent="0.2">
      <c r="A1242" s="55">
        <v>1181</v>
      </c>
      <c r="B1242" s="1231">
        <f>'Expenditures 15-22'!E150</f>
        <v>58259</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6247</v>
      </c>
      <c r="D1244" s="14" t="str">
        <f t="shared" si="18"/>
        <v>Error?</v>
      </c>
    </row>
    <row r="1245" spans="1:4" x14ac:dyDescent="0.2">
      <c r="A1245" s="55">
        <v>1184</v>
      </c>
      <c r="B1245" s="1231">
        <f>'Expenditures 15-22'!F124</f>
        <v>10711</v>
      </c>
      <c r="D1245" s="14" t="str">
        <f t="shared" si="18"/>
        <v>Error?</v>
      </c>
    </row>
    <row r="1246" spans="1:4" x14ac:dyDescent="0.2">
      <c r="A1246" s="83">
        <v>1185</v>
      </c>
      <c r="D1246" s="14" t="str">
        <f t="shared" si="18"/>
        <v>OK</v>
      </c>
    </row>
    <row r="1247" spans="1:4" x14ac:dyDescent="0.2">
      <c r="A1247" s="55">
        <v>1186</v>
      </c>
      <c r="B1247" s="1231">
        <f>'Expenditures 15-22'!F127</f>
        <v>16958</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16958</v>
      </c>
      <c r="C1249" s="14" t="s">
        <v>672</v>
      </c>
      <c r="D1249" s="14" t="str">
        <f t="shared" si="18"/>
        <v>Error?</v>
      </c>
    </row>
    <row r="1250" spans="1:4" x14ac:dyDescent="0.2">
      <c r="A1250" s="55">
        <v>1189</v>
      </c>
      <c r="B1250" s="1231">
        <f>'Expenditures 15-22'!F150</f>
        <v>16958</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60099</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60099</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60099</v>
      </c>
      <c r="C1258" s="14" t="s">
        <v>672</v>
      </c>
      <c r="D1258" s="14" t="str">
        <f t="shared" si="18"/>
        <v>Error?</v>
      </c>
    </row>
    <row r="1259" spans="1:4" x14ac:dyDescent="0.2">
      <c r="A1259" s="55">
        <v>1198</v>
      </c>
      <c r="B1259" s="1231">
        <f>'Expenditures 15-22'!G150</f>
        <v>60099</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1440</v>
      </c>
      <c r="D1265" s="14" t="str">
        <f t="shared" si="18"/>
        <v>Error?</v>
      </c>
    </row>
    <row r="1266" spans="1:4" x14ac:dyDescent="0.2">
      <c r="A1266" s="55">
        <v>1205</v>
      </c>
      <c r="B1266" s="1231">
        <f>'Expenditures 15-22'!H129</f>
        <v>1440</v>
      </c>
      <c r="C1266" s="14" t="s">
        <v>672</v>
      </c>
      <c r="D1266" s="14" t="str">
        <f t="shared" si="18"/>
        <v>Error?</v>
      </c>
    </row>
    <row r="1267" spans="1:4" x14ac:dyDescent="0.2">
      <c r="A1267" s="55">
        <v>1206</v>
      </c>
      <c r="B1267" s="1231">
        <f>'Expenditures 15-22'!H138</f>
        <v>30680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32120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6247</v>
      </c>
      <c r="C1275" s="14" t="s">
        <v>672</v>
      </c>
      <c r="D1275" s="14" t="str">
        <f t="shared" si="18"/>
        <v>Error?</v>
      </c>
    </row>
    <row r="1276" spans="1:4" x14ac:dyDescent="0.2">
      <c r="A1276" s="55">
        <v>1215</v>
      </c>
      <c r="B1276" s="1231">
        <f>'Expenditures 15-22'!K124</f>
        <v>129069</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135316</v>
      </c>
      <c r="C1279" s="14" t="s">
        <v>672</v>
      </c>
      <c r="D1279" s="14" t="str">
        <f t="shared" ref="D1279:D1342" si="19">IF(ISBLANK(B1279),"OK",IF(A1279-B1279=0,"OK","Error?"))</f>
        <v>Error?</v>
      </c>
    </row>
    <row r="1280" spans="1:4" x14ac:dyDescent="0.2">
      <c r="A1280" s="55">
        <v>1219</v>
      </c>
      <c r="B1280" s="1231">
        <f>'Expenditures 15-22'!K128</f>
        <v>1440</v>
      </c>
      <c r="C1280" s="14" t="s">
        <v>672</v>
      </c>
      <c r="D1280" s="14" t="str">
        <f t="shared" si="19"/>
        <v>Error?</v>
      </c>
    </row>
    <row r="1281" spans="1:4" x14ac:dyDescent="0.2">
      <c r="A1281" s="55">
        <v>1220</v>
      </c>
      <c r="B1281" s="1231">
        <f>'Expenditures 15-22'!K129</f>
        <v>136756</v>
      </c>
      <c r="C1281" s="14" t="s">
        <v>672</v>
      </c>
      <c r="D1281" s="14" t="str">
        <f t="shared" si="19"/>
        <v>Error?</v>
      </c>
    </row>
    <row r="1282" spans="1:4" x14ac:dyDescent="0.2">
      <c r="A1282" s="55">
        <v>1221</v>
      </c>
      <c r="B1282" s="1231">
        <f>'Expenditures 15-22'!K138</f>
        <v>30680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167436</v>
      </c>
      <c r="C1288" s="14" t="s">
        <v>672</v>
      </c>
      <c r="D1288" s="14" t="str">
        <f t="shared" si="19"/>
        <v>Error?</v>
      </c>
    </row>
    <row r="1289" spans="1:4" x14ac:dyDescent="0.2">
      <c r="A1289" s="55">
        <v>1228</v>
      </c>
      <c r="B1289" s="1231">
        <f>'Expenditures 15-22'!K151</f>
        <v>-114450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26980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99740</v>
      </c>
      <c r="D1315" s="14" t="str">
        <f t="shared" si="19"/>
        <v>Error?</v>
      </c>
    </row>
    <row r="1316" spans="1:4" x14ac:dyDescent="0.2">
      <c r="A1316" s="55">
        <v>1255</v>
      </c>
      <c r="B1316" s="1231">
        <f>'Expenditures 15-22'!H165</f>
        <v>2860</v>
      </c>
      <c r="D1316" s="14" t="str">
        <f t="shared" si="19"/>
        <v>Error?</v>
      </c>
    </row>
    <row r="1317" spans="1:4" x14ac:dyDescent="0.2">
      <c r="A1317" s="55">
        <v>1256</v>
      </c>
      <c r="B1317" s="1231">
        <f>'Expenditures 15-22'!H166</f>
        <v>129580</v>
      </c>
      <c r="C1317" s="14" t="s">
        <v>672</v>
      </c>
      <c r="D1317" s="14" t="str">
        <f t="shared" si="19"/>
        <v>Error?</v>
      </c>
    </row>
    <row r="1318" spans="1:4" x14ac:dyDescent="0.2">
      <c r="A1318" s="55">
        <v>1257</v>
      </c>
      <c r="B1318" s="1231">
        <f>'Expenditures 15-22'!H168</f>
        <v>129580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26980</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99740</v>
      </c>
      <c r="C1329" s="14" t="s">
        <v>672</v>
      </c>
      <c r="D1329" s="14" t="str">
        <f t="shared" si="19"/>
        <v>Error?</v>
      </c>
    </row>
    <row r="1330" spans="1:4" x14ac:dyDescent="0.2">
      <c r="A1330" s="55">
        <v>1269</v>
      </c>
      <c r="B1330" s="1231">
        <f>'Expenditures 15-22'!K165</f>
        <v>2860</v>
      </c>
      <c r="C1330" s="14" t="s">
        <v>672</v>
      </c>
      <c r="D1330" s="14" t="str">
        <f t="shared" si="19"/>
        <v>Error?</v>
      </c>
    </row>
    <row r="1331" spans="1:4" x14ac:dyDescent="0.2">
      <c r="A1331" s="55">
        <v>1270</v>
      </c>
      <c r="B1331" s="1231">
        <f>'Expenditures 15-22'!K166</f>
        <v>129580</v>
      </c>
      <c r="C1331" s="14" t="s">
        <v>672</v>
      </c>
      <c r="D1331" s="14" t="str">
        <f t="shared" si="19"/>
        <v>Error?</v>
      </c>
    </row>
    <row r="1332" spans="1:4" x14ac:dyDescent="0.2">
      <c r="A1332" s="55">
        <v>1271</v>
      </c>
      <c r="B1332" s="1231">
        <f>'Expenditures 15-22'!K168</f>
        <v>129580</v>
      </c>
      <c r="C1332" s="14" t="s">
        <v>672</v>
      </c>
      <c r="D1332" s="14" t="str">
        <f t="shared" si="19"/>
        <v>Error?</v>
      </c>
    </row>
    <row r="1333" spans="1:4" x14ac:dyDescent="0.2">
      <c r="A1333" s="55">
        <v>1272</v>
      </c>
      <c r="B1333" s="1231">
        <f>'Expenditures 15-22'!K169</f>
        <v>11658</v>
      </c>
      <c r="C1333" s="14" t="s">
        <v>672</v>
      </c>
      <c r="D1333" s="14" t="str">
        <f t="shared" si="19"/>
        <v>Error?</v>
      </c>
    </row>
    <row r="1334" spans="1:4" x14ac:dyDescent="0.2">
      <c r="A1334" s="83">
        <v>1273</v>
      </c>
      <c r="D1334" s="14" t="str">
        <f t="shared" si="19"/>
        <v>OK</v>
      </c>
    </row>
    <row r="1335" spans="1:4" x14ac:dyDescent="0.2">
      <c r="A1335" s="55">
        <v>1274</v>
      </c>
      <c r="B1335" s="1231">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0</v>
      </c>
      <c r="C1339" s="14" t="s">
        <v>672</v>
      </c>
      <c r="D1339" s="14" t="str">
        <f t="shared" si="19"/>
        <v>Error?</v>
      </c>
    </row>
    <row r="1340" spans="1:4" x14ac:dyDescent="0.2">
      <c r="A1340" s="55">
        <v>1279</v>
      </c>
      <c r="B1340" s="1231">
        <f>'Expenditures 15-22'!C204</f>
        <v>0</v>
      </c>
      <c r="C1340" s="14" t="s">
        <v>672</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672</v>
      </c>
      <c r="D1345" s="14" t="str">
        <f t="shared" si="20"/>
        <v>Error?</v>
      </c>
    </row>
    <row r="1346" spans="1:4" x14ac:dyDescent="0.2">
      <c r="A1346" s="55">
        <v>1285</v>
      </c>
      <c r="B1346" s="1231">
        <f>'Expenditures 15-22'!D204</f>
        <v>0</v>
      </c>
      <c r="C1346" s="14" t="s">
        <v>672</v>
      </c>
      <c r="D1346" s="14" t="str">
        <f t="shared" si="20"/>
        <v>Error?</v>
      </c>
    </row>
    <row r="1347" spans="1:4" x14ac:dyDescent="0.2">
      <c r="A1347" s="55">
        <v>1286</v>
      </c>
      <c r="B1347" s="1231">
        <f>'Expenditures 15-22'!E176</f>
        <v>134052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134052</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134052</v>
      </c>
      <c r="C1353" s="14" t="s">
        <v>672</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672</v>
      </c>
      <c r="D1358" s="14" t="str">
        <f t="shared" si="20"/>
        <v>Error?</v>
      </c>
    </row>
    <row r="1359" spans="1:4" x14ac:dyDescent="0.2">
      <c r="A1359" s="55">
        <v>1298</v>
      </c>
      <c r="B1359" s="1231">
        <f>'Expenditures 15-22'!F204</f>
        <v>0</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134052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134052</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134052</v>
      </c>
      <c r="C1388" s="14" t="s">
        <v>672</v>
      </c>
      <c r="D1388" s="14" t="str">
        <f t="shared" si="20"/>
        <v>Error?</v>
      </c>
    </row>
    <row r="1389" spans="1:4" x14ac:dyDescent="0.2">
      <c r="A1389" s="55">
        <v>1328</v>
      </c>
      <c r="B1389" s="1231">
        <f>'Expenditures 15-22'!K205</f>
        <v>-34395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274</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32119</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632</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450</v>
      </c>
      <c r="D1415" s="14" t="str">
        <f t="shared" si="21"/>
        <v>Error?</v>
      </c>
    </row>
    <row r="1416" spans="1:4" x14ac:dyDescent="0.2">
      <c r="A1416" s="55">
        <v>1355</v>
      </c>
      <c r="B1416" s="1231">
        <f>'Expenditures 15-22'!D231</f>
        <v>2198</v>
      </c>
      <c r="D1416" s="14" t="str">
        <f t="shared" si="21"/>
        <v>Error?</v>
      </c>
    </row>
    <row r="1417" spans="1:4" x14ac:dyDescent="0.2">
      <c r="A1417" s="55">
        <v>1356</v>
      </c>
      <c r="B1417" s="1231">
        <f>'Expenditures 15-22'!D232</f>
        <v>3280</v>
      </c>
      <c r="C1417" s="14" t="s">
        <v>672</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0</v>
      </c>
      <c r="C1421" s="14" t="s">
        <v>672</v>
      </c>
      <c r="D1421" s="14" t="str">
        <f t="shared" si="21"/>
        <v>Error?</v>
      </c>
    </row>
    <row r="1422" spans="1:4" x14ac:dyDescent="0.2">
      <c r="A1422" s="55">
        <v>1361</v>
      </c>
      <c r="B1422" s="1231">
        <f>'Expenditures 15-22'!D239</f>
        <v>234</v>
      </c>
      <c r="D1422" s="14" t="str">
        <f t="shared" si="21"/>
        <v>Error?</v>
      </c>
    </row>
    <row r="1423" spans="1:4" x14ac:dyDescent="0.2">
      <c r="A1423" s="55">
        <v>1362</v>
      </c>
      <c r="B1423" s="1231">
        <f>'Expenditures 15-22'!D240</f>
        <v>9515</v>
      </c>
      <c r="D1423" s="14" t="str">
        <f t="shared" si="21"/>
        <v>Error?</v>
      </c>
    </row>
    <row r="1424" spans="1:4" x14ac:dyDescent="0.2">
      <c r="A1424" s="55">
        <v>1363</v>
      </c>
      <c r="B1424" s="1231">
        <f>'Expenditures 15-22'!D251</f>
        <v>10128</v>
      </c>
      <c r="C1424" s="14" t="s">
        <v>672</v>
      </c>
      <c r="D1424" s="14" t="str">
        <f t="shared" si="21"/>
        <v>Error?</v>
      </c>
    </row>
    <row r="1425" spans="1:4" x14ac:dyDescent="0.2">
      <c r="A1425" s="55">
        <v>1364</v>
      </c>
      <c r="B1425" s="1231">
        <f>'Expenditures 15-22'!D253</f>
        <v>7589</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7589</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0</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13500</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13500</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34497</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66616</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274</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32119</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632</v>
      </c>
      <c r="C1476" s="14" t="s">
        <v>672</v>
      </c>
      <c r="D1476" s="14" t="str">
        <f t="shared" si="22"/>
        <v>Error?</v>
      </c>
    </row>
    <row r="1477" spans="1:4" x14ac:dyDescent="0.2">
      <c r="A1477" s="55">
        <v>1416</v>
      </c>
      <c r="B1477" s="1231">
        <f>'Expenditures 15-22'!K228</f>
        <v>0</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450</v>
      </c>
      <c r="C1479" s="14" t="s">
        <v>672</v>
      </c>
      <c r="D1479" s="14" t="str">
        <f t="shared" si="22"/>
        <v>Error?</v>
      </c>
    </row>
    <row r="1480" spans="1:4" x14ac:dyDescent="0.2">
      <c r="A1480" s="55">
        <v>1419</v>
      </c>
      <c r="B1480" s="1231">
        <f>'Expenditures 15-22'!K231</f>
        <v>2198</v>
      </c>
      <c r="C1480" s="14" t="s">
        <v>672</v>
      </c>
      <c r="D1480" s="14" t="str">
        <f t="shared" si="22"/>
        <v>Error?</v>
      </c>
    </row>
    <row r="1481" spans="1:4" x14ac:dyDescent="0.2">
      <c r="A1481" s="55">
        <v>1420</v>
      </c>
      <c r="B1481" s="1231">
        <f>'Expenditures 15-22'!K232</f>
        <v>3280</v>
      </c>
      <c r="C1481" s="14" t="s">
        <v>672</v>
      </c>
      <c r="D1481" s="14" t="str">
        <f t="shared" si="22"/>
        <v>Error?</v>
      </c>
    </row>
    <row r="1482" spans="1:4" x14ac:dyDescent="0.2">
      <c r="A1482" s="55">
        <v>1421</v>
      </c>
      <c r="B1482" s="1231">
        <f>'Expenditures 15-22'!K234</f>
        <v>0</v>
      </c>
      <c r="C1482" s="14" t="s">
        <v>672</v>
      </c>
      <c r="D1482" s="14" t="str">
        <f t="shared" si="22"/>
        <v>Error?</v>
      </c>
    </row>
    <row r="1483" spans="1:4" x14ac:dyDescent="0.2">
      <c r="A1483" s="55">
        <v>1422</v>
      </c>
      <c r="B1483" s="1231">
        <f>'Expenditures 15-22'!K235</f>
        <v>0</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0</v>
      </c>
      <c r="C1485" s="14" t="s">
        <v>672</v>
      </c>
      <c r="D1485" s="14" t="str">
        <f t="shared" si="22"/>
        <v>Error?</v>
      </c>
    </row>
    <row r="1486" spans="1:4" x14ac:dyDescent="0.2">
      <c r="A1486" s="55">
        <v>1425</v>
      </c>
      <c r="B1486" s="1231">
        <f>'Expenditures 15-22'!K239</f>
        <v>234</v>
      </c>
      <c r="C1486" s="14" t="s">
        <v>672</v>
      </c>
      <c r="D1486" s="14" t="str">
        <f t="shared" si="22"/>
        <v>Error?</v>
      </c>
    </row>
    <row r="1487" spans="1:4" x14ac:dyDescent="0.2">
      <c r="A1487" s="55">
        <v>1426</v>
      </c>
      <c r="B1487" s="1231">
        <f>'Expenditures 15-22'!K240</f>
        <v>9515</v>
      </c>
      <c r="C1487" s="14" t="s">
        <v>672</v>
      </c>
      <c r="D1487" s="14" t="str">
        <f t="shared" si="22"/>
        <v>Error?</v>
      </c>
    </row>
    <row r="1488" spans="1:4" x14ac:dyDescent="0.2">
      <c r="A1488" s="55">
        <v>1427</v>
      </c>
      <c r="B1488" s="1231">
        <f>'Expenditures 15-22'!K251</f>
        <v>10128</v>
      </c>
      <c r="C1488" s="14" t="s">
        <v>672</v>
      </c>
      <c r="D1488" s="14" t="str">
        <f t="shared" si="22"/>
        <v>Error?</v>
      </c>
    </row>
    <row r="1489" spans="1:4" x14ac:dyDescent="0.2">
      <c r="A1489" s="55">
        <v>1428</v>
      </c>
      <c r="B1489" s="1231">
        <f>'Expenditures 15-22'!K253</f>
        <v>7589</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7589</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0</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13500</v>
      </c>
      <c r="C1495" s="14" t="s">
        <v>672</v>
      </c>
      <c r="D1495" s="14" t="str">
        <f t="shared" si="22"/>
        <v>Error?</v>
      </c>
    </row>
    <row r="1496" spans="1:4" x14ac:dyDescent="0.2">
      <c r="A1496" s="55">
        <v>1435</v>
      </c>
      <c r="B1496" s="1231">
        <f>'Expenditures 15-22'!K261</f>
        <v>0</v>
      </c>
      <c r="C1496" s="14" t="s">
        <v>672</v>
      </c>
      <c r="D1496" s="14" t="str">
        <f t="shared" si="22"/>
        <v>Error?</v>
      </c>
    </row>
    <row r="1497" spans="1:4" x14ac:dyDescent="0.2">
      <c r="A1497" s="55">
        <v>1436</v>
      </c>
      <c r="B1497" s="1231">
        <f>'Expenditures 15-22'!K262</f>
        <v>0</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13500</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34497</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66616</v>
      </c>
      <c r="C1517" s="14" t="s">
        <v>672</v>
      </c>
      <c r="D1517" s="14" t="str">
        <f t="shared" si="22"/>
        <v>Error?</v>
      </c>
    </row>
    <row r="1518" spans="1:4" x14ac:dyDescent="0.2">
      <c r="A1518" s="55">
        <v>1457</v>
      </c>
      <c r="B1518" s="1231">
        <f>'Expenditures 15-22'!K289</f>
        <v>404</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35452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23018</v>
      </c>
      <c r="C1630" s="14" t="s">
        <v>672</v>
      </c>
      <c r="D1630" s="14" t="str">
        <f t="shared" si="24"/>
        <v>Error?</v>
      </c>
    </row>
    <row r="1631" spans="1:4" x14ac:dyDescent="0.2">
      <c r="A1631" s="55">
        <v>1570</v>
      </c>
      <c r="B1631" s="1231">
        <f>'Acct Summary 7-8'!D79</f>
        <v>376219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333769</v>
      </c>
      <c r="C1644" s="14" t="s">
        <v>672</v>
      </c>
      <c r="D1644" s="14" t="str">
        <f t="shared" si="24"/>
        <v>Error?</v>
      </c>
    </row>
    <row r="1645" spans="1:4" x14ac:dyDescent="0.2">
      <c r="A1645" s="55">
        <v>1584</v>
      </c>
      <c r="B1645" s="1231">
        <f>'Acct Summary 7-8'!E79</f>
        <v>78953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90611</v>
      </c>
      <c r="C1658" s="14" t="s">
        <v>672</v>
      </c>
      <c r="D1658" s="14" t="str">
        <f t="shared" si="24"/>
        <v>Error?</v>
      </c>
    </row>
    <row r="1659" spans="1:4" x14ac:dyDescent="0.2">
      <c r="A1659" s="55">
        <v>1598</v>
      </c>
      <c r="B1659" s="1231">
        <f>'Acct Summary 7-8'!F79</f>
        <v>76267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41872</v>
      </c>
      <c r="C1672" s="14" t="s">
        <v>672</v>
      </c>
      <c r="D1672" s="14" t="str">
        <f t="shared" si="25"/>
        <v>Error?</v>
      </c>
    </row>
    <row r="1673" spans="1:4" x14ac:dyDescent="0.2">
      <c r="A1673" s="55">
        <v>1612</v>
      </c>
      <c r="B1673" s="1231">
        <f>'Acct Summary 7-8'!G79</f>
        <v>7524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7928</v>
      </c>
      <c r="C1686" s="14" t="s">
        <v>672</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480117</v>
      </c>
      <c r="C1744" s="14" t="s">
        <v>672</v>
      </c>
      <c r="D1744" s="14" t="str">
        <f t="shared" si="26"/>
        <v>Error?</v>
      </c>
    </row>
    <row r="1745" spans="1:5" x14ac:dyDescent="0.2">
      <c r="A1745" s="55">
        <v>1684</v>
      </c>
      <c r="B1745" s="1231">
        <f>'Tax Sched 24'!B5</f>
        <v>50384</v>
      </c>
      <c r="C1745" s="14" t="s">
        <v>672</v>
      </c>
      <c r="D1745" s="14" t="str">
        <f t="shared" si="26"/>
        <v>Error?</v>
      </c>
    </row>
    <row r="1746" spans="1:5" x14ac:dyDescent="0.2">
      <c r="A1746" s="55">
        <v>1685</v>
      </c>
      <c r="B1746" s="1231">
        <f>'Tax Sched 24'!B6</f>
        <v>140559</v>
      </c>
      <c r="C1746" s="14" t="s">
        <v>672</v>
      </c>
      <c r="D1746" s="14" t="str">
        <f t="shared" si="26"/>
        <v>Error?</v>
      </c>
    </row>
    <row r="1747" spans="1:5" x14ac:dyDescent="0.2">
      <c r="A1747" s="55">
        <v>1686</v>
      </c>
      <c r="B1747" s="1231">
        <f>'Tax Sched 24'!B7</f>
        <v>25196</v>
      </c>
      <c r="C1747" s="14" t="s">
        <v>672</v>
      </c>
      <c r="D1747" s="14" t="str">
        <f t="shared" si="26"/>
        <v>Error?</v>
      </c>
    </row>
    <row r="1748" spans="1:5" x14ac:dyDescent="0.2">
      <c r="A1748" s="55">
        <v>1687</v>
      </c>
      <c r="B1748" s="1231">
        <f>'Tax Sched 24'!B8</f>
        <v>18857</v>
      </c>
      <c r="C1748" s="14" t="s">
        <v>672</v>
      </c>
      <c r="D1748" s="14" t="str">
        <f t="shared" si="26"/>
        <v>Error?</v>
      </c>
    </row>
    <row r="1749" spans="1:5" x14ac:dyDescent="0.2">
      <c r="A1749" s="55">
        <v>1688</v>
      </c>
      <c r="B1749" s="1231">
        <f>'Tax Sched 24'!B10</f>
        <v>6392</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34051</v>
      </c>
      <c r="C1752" s="14" t="s">
        <v>672</v>
      </c>
      <c r="D1752" s="14" t="str">
        <f t="shared" si="26"/>
        <v>Error?</v>
      </c>
    </row>
    <row r="1753" spans="1:5" x14ac:dyDescent="0.2">
      <c r="A1753" s="55">
        <v>1692</v>
      </c>
      <c r="B1753" s="1231">
        <f>'Tax Sched 24'!B12</f>
        <v>0</v>
      </c>
      <c r="C1753" s="14" t="s">
        <v>672</v>
      </c>
      <c r="D1753" s="14" t="str">
        <f t="shared" si="26"/>
        <v>Error?</v>
      </c>
    </row>
    <row r="1754" spans="1:5" x14ac:dyDescent="0.2">
      <c r="A1754" s="55">
        <v>1693</v>
      </c>
      <c r="B1754" s="1231">
        <f>'Tax Sched 24'!B14</f>
        <v>18527</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789201</v>
      </c>
      <c r="C1759" s="14" t="s">
        <v>672</v>
      </c>
      <c r="D1759" s="14" t="str">
        <f t="shared" si="26"/>
        <v>Error?</v>
      </c>
    </row>
    <row r="1760" spans="1:5" x14ac:dyDescent="0.2">
      <c r="A1760" s="55">
        <v>1699</v>
      </c>
      <c r="B1760" s="1231">
        <f>'Tax Sched 24'!D4</f>
        <v>285328</v>
      </c>
      <c r="C1760" s="14" t="s">
        <v>672</v>
      </c>
      <c r="D1760" s="14" t="str">
        <f t="shared" si="26"/>
        <v>Error?</v>
      </c>
    </row>
    <row r="1761" spans="1:5" x14ac:dyDescent="0.2">
      <c r="A1761" s="55">
        <v>1700</v>
      </c>
      <c r="B1761" s="1231">
        <f>'Tax Sched 24'!D5</f>
        <v>28966</v>
      </c>
      <c r="C1761" s="14" t="s">
        <v>672</v>
      </c>
      <c r="D1761" s="14" t="str">
        <f t="shared" si="26"/>
        <v>Error?</v>
      </c>
    </row>
    <row r="1762" spans="1:5" s="80" customFormat="1" x14ac:dyDescent="0.2">
      <c r="A1762" s="55">
        <v>1701</v>
      </c>
      <c r="B1762" s="1231">
        <f>'Tax Sched 24'!D6</f>
        <v>78833</v>
      </c>
      <c r="C1762" s="14" t="s">
        <v>672</v>
      </c>
      <c r="D1762" s="14" t="str">
        <f t="shared" si="26"/>
        <v>Error?</v>
      </c>
      <c r="E1762" s="81"/>
    </row>
    <row r="1763" spans="1:5" x14ac:dyDescent="0.2">
      <c r="A1763" s="55">
        <v>1702</v>
      </c>
      <c r="B1763" s="1231">
        <f>'Tax Sched 24'!D7</f>
        <v>14487</v>
      </c>
      <c r="C1763" s="14" t="s">
        <v>672</v>
      </c>
      <c r="D1763" s="14" t="str">
        <f t="shared" si="26"/>
        <v>Error?</v>
      </c>
    </row>
    <row r="1764" spans="1:5" x14ac:dyDescent="0.2">
      <c r="A1764" s="55">
        <v>1703</v>
      </c>
      <c r="B1764" s="1231">
        <f>'Tax Sched 24'!D8</f>
        <v>10842</v>
      </c>
      <c r="C1764" s="14" t="s">
        <v>672</v>
      </c>
      <c r="D1764" s="14" t="str">
        <f t="shared" si="26"/>
        <v>Error?</v>
      </c>
    </row>
    <row r="1765" spans="1:5" x14ac:dyDescent="0.2">
      <c r="A1765" s="55">
        <v>1704</v>
      </c>
      <c r="B1765" s="1231">
        <f>'Tax Sched 24'!D10</f>
        <v>3765</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19584</v>
      </c>
      <c r="C1768" s="14" t="s">
        <v>672</v>
      </c>
      <c r="D1768" s="14" t="str">
        <f t="shared" si="26"/>
        <v>Error?</v>
      </c>
    </row>
    <row r="1769" spans="1:5" x14ac:dyDescent="0.2">
      <c r="A1769" s="55">
        <v>1708</v>
      </c>
      <c r="B1769" s="1231">
        <f>'Tax Sched 24'!D12</f>
        <v>0</v>
      </c>
      <c r="C1769" s="14" t="s">
        <v>672</v>
      </c>
      <c r="D1769" s="14" t="str">
        <f t="shared" si="26"/>
        <v>Error?</v>
      </c>
    </row>
    <row r="1770" spans="1:5" x14ac:dyDescent="0.2">
      <c r="A1770" s="55">
        <v>1709</v>
      </c>
      <c r="B1770" s="1231">
        <f>'Tax Sched 24'!D14</f>
        <v>6122</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456626</v>
      </c>
      <c r="C1775" s="14" t="s">
        <v>672</v>
      </c>
      <c r="D1775" s="14" t="str">
        <f t="shared" si="26"/>
        <v>Error?</v>
      </c>
    </row>
    <row r="1776" spans="1:5" x14ac:dyDescent="0.2">
      <c r="A1776" s="55">
        <v>1715</v>
      </c>
      <c r="B1776" s="1231">
        <f>'Tax Sched 24'!C4</f>
        <v>194789</v>
      </c>
      <c r="D1776" s="14" t="str">
        <f t="shared" si="26"/>
        <v>Error?</v>
      </c>
    </row>
    <row r="1777" spans="1:4" x14ac:dyDescent="0.2">
      <c r="A1777" s="55">
        <v>1716</v>
      </c>
      <c r="B1777" s="1231">
        <f>'Tax Sched 24'!C5</f>
        <v>21418</v>
      </c>
      <c r="D1777" s="14" t="str">
        <f t="shared" si="26"/>
        <v>Error?</v>
      </c>
    </row>
    <row r="1778" spans="1:4" x14ac:dyDescent="0.2">
      <c r="A1778" s="55">
        <v>1717</v>
      </c>
      <c r="B1778" s="1231">
        <f>'Tax Sched 24'!C6</f>
        <v>61726</v>
      </c>
      <c r="D1778" s="14" t="str">
        <f t="shared" si="26"/>
        <v>Error?</v>
      </c>
    </row>
    <row r="1779" spans="1:4" x14ac:dyDescent="0.2">
      <c r="A1779" s="55">
        <v>1718</v>
      </c>
      <c r="B1779" s="1231">
        <f>'Tax Sched 24'!C7</f>
        <v>10709</v>
      </c>
      <c r="D1779" s="14" t="str">
        <f t="shared" si="26"/>
        <v>Error?</v>
      </c>
    </row>
    <row r="1780" spans="1:4" x14ac:dyDescent="0.2">
      <c r="A1780" s="55">
        <v>1719</v>
      </c>
      <c r="B1780" s="1231">
        <f>'Tax Sched 24'!C8</f>
        <v>8015</v>
      </c>
      <c r="D1780" s="14" t="str">
        <f t="shared" si="26"/>
        <v>Error?</v>
      </c>
    </row>
    <row r="1781" spans="1:4" x14ac:dyDescent="0.2">
      <c r="A1781" s="55">
        <v>1720</v>
      </c>
      <c r="B1781" s="1231">
        <f>'Tax Sched 24'!C10</f>
        <v>2627</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14467</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12405</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332575</v>
      </c>
      <c r="C1791" s="14" t="s">
        <v>672</v>
      </c>
      <c r="D1791" s="14" t="str">
        <f t="shared" ref="D1791:D1854" si="27">IF(ISBLANK(B1791),"OK",IF(A1791-B1791=0,"OK","Error?"))</f>
        <v>Error?</v>
      </c>
    </row>
    <row r="1792" spans="1:4" x14ac:dyDescent="0.2">
      <c r="A1792" s="55">
        <v>1731</v>
      </c>
      <c r="B1792" s="1231">
        <f>'Tax Sched 24'!F4</f>
        <v>310431</v>
      </c>
      <c r="C1792" s="14" t="s">
        <v>672</v>
      </c>
      <c r="D1792" s="14" t="str">
        <f t="shared" si="27"/>
        <v>Error?</v>
      </c>
    </row>
    <row r="1793" spans="1:4" x14ac:dyDescent="0.2">
      <c r="A1793" s="55">
        <v>1732</v>
      </c>
      <c r="B1793" s="1231">
        <f>'Tax Sched 24'!F5</f>
        <v>34103</v>
      </c>
      <c r="C1793" s="14" t="s">
        <v>672</v>
      </c>
      <c r="D1793" s="14" t="str">
        <f t="shared" si="27"/>
        <v>Error?</v>
      </c>
    </row>
    <row r="1794" spans="1:4" x14ac:dyDescent="0.2">
      <c r="A1794" s="55">
        <v>1733</v>
      </c>
      <c r="B1794" s="1231">
        <f>'Tax Sched 24'!F6</f>
        <v>98409</v>
      </c>
      <c r="C1794" s="14" t="s">
        <v>672</v>
      </c>
      <c r="D1794" s="14" t="str">
        <f t="shared" si="27"/>
        <v>Error?</v>
      </c>
    </row>
    <row r="1795" spans="1:4" x14ac:dyDescent="0.2">
      <c r="A1795" s="55">
        <v>1734</v>
      </c>
      <c r="B1795" s="1231">
        <f>'Tax Sched 24'!F7</f>
        <v>17108</v>
      </c>
      <c r="C1795" s="14" t="s">
        <v>672</v>
      </c>
      <c r="D1795" s="14" t="str">
        <f t="shared" si="27"/>
        <v>Error?</v>
      </c>
    </row>
    <row r="1796" spans="1:4" x14ac:dyDescent="0.2">
      <c r="A1796" s="55">
        <v>1735</v>
      </c>
      <c r="B1796" s="1231">
        <f>'Tax Sched 24'!F8</f>
        <v>12791</v>
      </c>
      <c r="C1796" s="14" t="s">
        <v>672</v>
      </c>
      <c r="D1796" s="14" t="str">
        <f t="shared" si="27"/>
        <v>Error?</v>
      </c>
    </row>
    <row r="1797" spans="1:4" x14ac:dyDescent="0.2">
      <c r="A1797" s="55">
        <v>1736</v>
      </c>
      <c r="B1797" s="1231">
        <f>'Tax Sched 24'!F10</f>
        <v>4206</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23071</v>
      </c>
      <c r="C1800" s="14" t="s">
        <v>672</v>
      </c>
      <c r="D1800" s="14" t="str">
        <f t="shared" si="27"/>
        <v>Error?</v>
      </c>
    </row>
    <row r="1801" spans="1:4" x14ac:dyDescent="0.2">
      <c r="A1801" s="55">
        <v>1740</v>
      </c>
      <c r="B1801" s="1231">
        <f>'Tax Sched 24'!F12</f>
        <v>0</v>
      </c>
      <c r="C1801" s="14" t="s">
        <v>672</v>
      </c>
      <c r="D1801" s="14" t="str">
        <f t="shared" si="27"/>
        <v>Error?</v>
      </c>
    </row>
    <row r="1802" spans="1:4" x14ac:dyDescent="0.2">
      <c r="A1802" s="55">
        <v>1741</v>
      </c>
      <c r="B1802" s="1231">
        <f>'Tax Sched 24'!F14</f>
        <v>19807</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505220</v>
      </c>
      <c r="D1808" s="14" t="str">
        <f t="shared" si="27"/>
        <v>Error?</v>
      </c>
    </row>
    <row r="1809" spans="1:4" x14ac:dyDescent="0.2">
      <c r="A1809" s="55">
        <v>1748</v>
      </c>
      <c r="B1809" s="1231">
        <f>'Tax Sched 24'!E5</f>
        <v>55521</v>
      </c>
      <c r="D1809" s="14" t="str">
        <f t="shared" si="27"/>
        <v>Error?</v>
      </c>
    </row>
    <row r="1810" spans="1:4" x14ac:dyDescent="0.2">
      <c r="A1810" s="55">
        <v>1749</v>
      </c>
      <c r="B1810" s="1231">
        <f>'Tax Sched 24'!E6</f>
        <v>160135</v>
      </c>
      <c r="D1810" s="14" t="str">
        <f t="shared" si="27"/>
        <v>Error?</v>
      </c>
    </row>
    <row r="1811" spans="1:4" x14ac:dyDescent="0.2">
      <c r="A1811" s="55">
        <v>1750</v>
      </c>
      <c r="B1811" s="1231">
        <f>'Tax Sched 24'!E7</f>
        <v>27817</v>
      </c>
      <c r="D1811" s="14" t="str">
        <f t="shared" si="27"/>
        <v>Error?</v>
      </c>
    </row>
    <row r="1812" spans="1:4" x14ac:dyDescent="0.2">
      <c r="A1812" s="55">
        <v>1751</v>
      </c>
      <c r="B1812" s="1231">
        <f>'Tax Sched 24'!E8</f>
        <v>20806</v>
      </c>
      <c r="D1812" s="14" t="str">
        <f t="shared" si="27"/>
        <v>Error?</v>
      </c>
    </row>
    <row r="1813" spans="1:4" x14ac:dyDescent="0.2">
      <c r="A1813" s="55">
        <v>1752</v>
      </c>
      <c r="B1813" s="1231">
        <f>'Tax Sched 24'!E10</f>
        <v>6833</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37538</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32212</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862749</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592750</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18527</v>
      </c>
      <c r="D1972" s="14" t="str">
        <f t="shared" si="29"/>
        <v>Error?</v>
      </c>
    </row>
    <row r="1973" spans="1:5" x14ac:dyDescent="0.2">
      <c r="A1973" s="55">
        <v>1912</v>
      </c>
      <c r="B1973" s="1231">
        <f>'Rest Tax Levies-Tort Im 26'!H6</f>
        <v>84</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18611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18611</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61315</v>
      </c>
      <c r="D2008" s="14" t="str">
        <f t="shared" si="30"/>
        <v>Error?</v>
      </c>
    </row>
    <row r="2009" spans="1:4" x14ac:dyDescent="0.2">
      <c r="A2009" s="55">
        <v>1948</v>
      </c>
      <c r="B2009" s="1231">
        <f>'Cap Outlay Deprec 27'!C8</f>
        <v>567704</v>
      </c>
      <c r="D2009" s="14" t="str">
        <f t="shared" si="30"/>
        <v>Error?</v>
      </c>
    </row>
    <row r="2010" spans="1:4" x14ac:dyDescent="0.2">
      <c r="A2010" s="55">
        <v>1949</v>
      </c>
      <c r="B2010" s="1231">
        <f>'Cap Outlay Deprec 27'!C10</f>
        <v>383147</v>
      </c>
      <c r="D2010" s="14" t="str">
        <f t="shared" si="30"/>
        <v>Error?</v>
      </c>
    </row>
    <row r="2011" spans="1:4" x14ac:dyDescent="0.2">
      <c r="A2011" s="55">
        <v>1950</v>
      </c>
      <c r="B2011" s="1231">
        <f>'Cap Outlay Deprec 27'!C12</f>
        <v>156478</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1168644</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22823</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77492</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8531</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8531</v>
      </c>
      <c r="C2025" s="14" t="s">
        <v>672</v>
      </c>
      <c r="D2025" s="14" t="str">
        <f t="shared" si="30"/>
        <v>Error?</v>
      </c>
    </row>
    <row r="2026" spans="1:4" x14ac:dyDescent="0.2">
      <c r="A2026" s="55">
        <v>1965</v>
      </c>
      <c r="B2026" s="1231">
        <f>'Cap Outlay Deprec 27'!F5</f>
        <v>61315</v>
      </c>
      <c r="C2026" s="14" t="s">
        <v>672</v>
      </c>
      <c r="D2026" s="14" t="str">
        <f t="shared" si="30"/>
        <v>Error?</v>
      </c>
    </row>
    <row r="2027" spans="1:4" x14ac:dyDescent="0.2">
      <c r="A2027" s="55">
        <v>1966</v>
      </c>
      <c r="B2027" s="1231">
        <f>'Cap Outlay Deprec 27'!F8</f>
        <v>567704</v>
      </c>
      <c r="C2027" s="14" t="s">
        <v>672</v>
      </c>
      <c r="D2027" s="14" t="str">
        <f t="shared" si="30"/>
        <v>Error?</v>
      </c>
    </row>
    <row r="2028" spans="1:4" x14ac:dyDescent="0.2">
      <c r="A2028" s="55">
        <v>1967</v>
      </c>
      <c r="B2028" s="1231">
        <f>'Cap Outlay Deprec 27'!F10</f>
        <v>383147</v>
      </c>
      <c r="C2028" s="14" t="s">
        <v>672</v>
      </c>
      <c r="D2028" s="14" t="str">
        <f t="shared" si="30"/>
        <v>Error?</v>
      </c>
    </row>
    <row r="2029" spans="1:4" x14ac:dyDescent="0.2">
      <c r="A2029" s="55">
        <v>1968</v>
      </c>
      <c r="B2029" s="1231">
        <f>'Cap Outlay Deprec 27'!F12</f>
        <v>170770</v>
      </c>
      <c r="C2029" s="14" t="s">
        <v>672</v>
      </c>
      <c r="D2029" s="14" t="str">
        <f t="shared" si="30"/>
        <v>Error?</v>
      </c>
    </row>
    <row r="2030" spans="1:4" x14ac:dyDescent="0.2">
      <c r="A2030" s="55">
        <v>1969</v>
      </c>
      <c r="B2030" s="1231">
        <f>'Cap Outlay Deprec 27'!F13</f>
        <v>0</v>
      </c>
      <c r="C2030" s="14" t="s">
        <v>672</v>
      </c>
      <c r="D2030" s="14" t="str">
        <f t="shared" si="30"/>
        <v>Error?</v>
      </c>
    </row>
    <row r="2031" spans="1:4" x14ac:dyDescent="0.2">
      <c r="A2031" s="55">
        <v>1970</v>
      </c>
      <c r="B2031" s="1231">
        <f>'Cap Outlay Deprec 27'!F16</f>
        <v>1237605</v>
      </c>
      <c r="C2031" s="14" t="s">
        <v>672</v>
      </c>
      <c r="D2031" s="14" t="str">
        <f t="shared" si="30"/>
        <v>Error?</v>
      </c>
    </row>
    <row r="2032" spans="1:4" x14ac:dyDescent="0.2">
      <c r="A2032" s="83">
        <v>1971</v>
      </c>
      <c r="D2032" s="14" t="str">
        <f t="shared" si="30"/>
        <v>OK</v>
      </c>
    </row>
    <row r="2033" spans="1:4" x14ac:dyDescent="0.2">
      <c r="A2033" s="55">
        <v>1972</v>
      </c>
      <c r="B2033" s="1231">
        <f>'Cap Outlay Deprec 27'!H8</f>
        <v>427833</v>
      </c>
      <c r="D2033" s="14" t="str">
        <f t="shared" si="30"/>
        <v>Error?</v>
      </c>
    </row>
    <row r="2034" spans="1:4" x14ac:dyDescent="0.2">
      <c r="A2034" s="55">
        <v>1973</v>
      </c>
      <c r="B2034" s="1231">
        <f>'Cap Outlay Deprec 27'!H10</f>
        <v>1740</v>
      </c>
      <c r="D2034" s="14" t="str">
        <f t="shared" si="30"/>
        <v>Error?</v>
      </c>
    </row>
    <row r="2035" spans="1:4" x14ac:dyDescent="0.2">
      <c r="A2035" s="55">
        <v>1974</v>
      </c>
      <c r="B2035" s="1231">
        <f>'Cap Outlay Deprec 27'!H12</f>
        <v>31690</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461263</v>
      </c>
      <c r="C2037" s="14" t="s">
        <v>672</v>
      </c>
      <c r="D2037" s="14" t="str">
        <f t="shared" si="30"/>
        <v>Error?</v>
      </c>
    </row>
    <row r="2038" spans="1:4" x14ac:dyDescent="0.2">
      <c r="A2038" s="83">
        <v>1977</v>
      </c>
      <c r="D2038" s="14" t="str">
        <f t="shared" si="30"/>
        <v>OK</v>
      </c>
    </row>
    <row r="2039" spans="1:4" x14ac:dyDescent="0.2">
      <c r="A2039" s="55">
        <v>1978</v>
      </c>
      <c r="B2039" s="1231">
        <f>'Cap Outlay Deprec 27'!I8</f>
        <v>4487</v>
      </c>
      <c r="D2039" s="14" t="str">
        <f t="shared" si="30"/>
        <v>Error?</v>
      </c>
    </row>
    <row r="2040" spans="1:4" x14ac:dyDescent="0.2">
      <c r="A2040" s="55">
        <v>1979</v>
      </c>
      <c r="B2040" s="1231">
        <f>'Cap Outlay Deprec 27'!I10</f>
        <v>19157</v>
      </c>
      <c r="D2040" s="14" t="str">
        <f t="shared" si="30"/>
        <v>Error?</v>
      </c>
    </row>
    <row r="2041" spans="1:4" x14ac:dyDescent="0.2">
      <c r="A2041" s="55">
        <v>1980</v>
      </c>
      <c r="B2041" s="1231">
        <f>'Cap Outlay Deprec 27'!I12</f>
        <v>14795</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38439</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8531</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8531</v>
      </c>
      <c r="C2049" s="14" t="s">
        <v>672</v>
      </c>
      <c r="D2049" s="14" t="str">
        <f t="shared" si="31"/>
        <v>Error?</v>
      </c>
    </row>
    <row r="2050" spans="1:4" x14ac:dyDescent="0.2">
      <c r="A2050" s="83">
        <v>1989</v>
      </c>
      <c r="D2050" s="14" t="str">
        <f t="shared" si="31"/>
        <v>OK</v>
      </c>
    </row>
    <row r="2051" spans="1:4" x14ac:dyDescent="0.2">
      <c r="A2051" s="55">
        <v>1990</v>
      </c>
      <c r="B2051" s="1231">
        <f>'Cap Outlay Deprec 27'!K8</f>
        <v>432320</v>
      </c>
      <c r="C2051" s="14" t="s">
        <v>672</v>
      </c>
      <c r="D2051" s="14" t="str">
        <f t="shared" si="31"/>
        <v>Error?</v>
      </c>
    </row>
    <row r="2052" spans="1:4" x14ac:dyDescent="0.2">
      <c r="A2052" s="55">
        <v>1991</v>
      </c>
      <c r="B2052" s="1231">
        <f>'Cap Outlay Deprec 27'!K10</f>
        <v>20897</v>
      </c>
      <c r="C2052" s="14" t="s">
        <v>672</v>
      </c>
      <c r="D2052" s="14" t="str">
        <f t="shared" si="31"/>
        <v>Error?</v>
      </c>
    </row>
    <row r="2053" spans="1:4" x14ac:dyDescent="0.2">
      <c r="A2053" s="55">
        <v>1992</v>
      </c>
      <c r="B2053" s="1231">
        <f>'Cap Outlay Deprec 27'!K12</f>
        <v>37954</v>
      </c>
      <c r="C2053" s="14" t="s">
        <v>672</v>
      </c>
      <c r="D2053" s="14" t="str">
        <f t="shared" si="31"/>
        <v>Error?</v>
      </c>
    </row>
    <row r="2054" spans="1:4" x14ac:dyDescent="0.2">
      <c r="A2054" s="55">
        <v>1993</v>
      </c>
      <c r="B2054" s="1231">
        <f>'Cap Outlay Deprec 27'!K13</f>
        <v>0</v>
      </c>
      <c r="C2054" s="14" t="s">
        <v>672</v>
      </c>
      <c r="D2054" s="14" t="str">
        <f t="shared" si="31"/>
        <v>Error?</v>
      </c>
    </row>
    <row r="2055" spans="1:4" x14ac:dyDescent="0.2">
      <c r="A2055" s="55">
        <v>1994</v>
      </c>
      <c r="B2055" s="1231">
        <f>'Cap Outlay Deprec 27'!K16</f>
        <v>491171</v>
      </c>
      <c r="C2055" s="14" t="s">
        <v>672</v>
      </c>
      <c r="D2055" s="14" t="str">
        <f t="shared" si="31"/>
        <v>Error?</v>
      </c>
    </row>
    <row r="2056" spans="1:4" x14ac:dyDescent="0.2">
      <c r="A2056" s="55">
        <v>1995</v>
      </c>
      <c r="B2056" s="1231">
        <f>'Cap Outlay Deprec 27'!L5</f>
        <v>61315</v>
      </c>
      <c r="C2056" s="14" t="s">
        <v>672</v>
      </c>
      <c r="D2056" s="14" t="str">
        <f t="shared" si="31"/>
        <v>Error?</v>
      </c>
    </row>
    <row r="2057" spans="1:4" x14ac:dyDescent="0.2">
      <c r="A2057" s="55">
        <v>1996</v>
      </c>
      <c r="B2057" s="1231">
        <f>'Cap Outlay Deprec 27'!L8</f>
        <v>135384</v>
      </c>
      <c r="C2057" s="14" t="s">
        <v>672</v>
      </c>
      <c r="D2057" s="14" t="str">
        <f t="shared" si="31"/>
        <v>Error?</v>
      </c>
    </row>
    <row r="2058" spans="1:4" x14ac:dyDescent="0.2">
      <c r="A2058" s="55">
        <v>1997</v>
      </c>
      <c r="B2058" s="1231">
        <f>'Cap Outlay Deprec 27'!L10</f>
        <v>362250</v>
      </c>
      <c r="C2058" s="14" t="s">
        <v>672</v>
      </c>
      <c r="D2058" s="14" t="str">
        <f t="shared" si="31"/>
        <v>Error?</v>
      </c>
    </row>
    <row r="2059" spans="1:4" x14ac:dyDescent="0.2">
      <c r="A2059" s="55">
        <v>1998</v>
      </c>
      <c r="B2059" s="1231">
        <f>'Cap Outlay Deprec 27'!L12</f>
        <v>132816</v>
      </c>
      <c r="C2059" s="14" t="s">
        <v>672</v>
      </c>
      <c r="D2059" s="14" t="str">
        <f t="shared" si="31"/>
        <v>Error?</v>
      </c>
    </row>
    <row r="2060" spans="1:4" x14ac:dyDescent="0.2">
      <c r="A2060" s="55">
        <v>1999</v>
      </c>
      <c r="B2060" s="1231">
        <f>'Cap Outlay Deprec 27'!L13</f>
        <v>0</v>
      </c>
      <c r="C2060" s="14" t="s">
        <v>672</v>
      </c>
      <c r="D2060" s="14" t="str">
        <f t="shared" si="31"/>
        <v>Error?</v>
      </c>
    </row>
    <row r="2061" spans="1:4" x14ac:dyDescent="0.2">
      <c r="A2061" s="55">
        <v>2000</v>
      </c>
      <c r="B2061" s="1231">
        <f>'Cap Outlay Deprec 27'!L16</f>
        <v>746434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241274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241274</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30680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30680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582262</v>
      </c>
      <c r="C2551" s="14" t="s">
        <v>672</v>
      </c>
      <c r="D2551" s="14" t="str">
        <f t="shared" si="38"/>
        <v>Error?</v>
      </c>
    </row>
    <row r="2552" spans="1:4" x14ac:dyDescent="0.2">
      <c r="A2552" s="83">
        <v>2491</v>
      </c>
      <c r="D2552" s="14" t="str">
        <f t="shared" si="38"/>
        <v>OK</v>
      </c>
    </row>
    <row r="2553" spans="1:4" x14ac:dyDescent="0.2">
      <c r="A2553" s="55">
        <v>2492</v>
      </c>
      <c r="B2553" s="1231">
        <f>'Acct Summary 7-8'!C6</f>
        <v>1153424</v>
      </c>
      <c r="C2553" s="14" t="s">
        <v>672</v>
      </c>
      <c r="D2553" s="14" t="str">
        <f t="shared" si="38"/>
        <v>Error?</v>
      </c>
    </row>
    <row r="2554" spans="1:4" x14ac:dyDescent="0.2">
      <c r="A2554" s="55">
        <v>2493</v>
      </c>
      <c r="B2554" s="1231">
        <f>'Acct Summary 7-8'!C7</f>
        <v>388820</v>
      </c>
      <c r="C2554" s="14" t="s">
        <v>672</v>
      </c>
      <c r="D2554" s="14" t="str">
        <f t="shared" si="38"/>
        <v>Error?</v>
      </c>
    </row>
    <row r="2555" spans="1:4" x14ac:dyDescent="0.2">
      <c r="A2555" s="55">
        <v>2494</v>
      </c>
      <c r="B2555" s="1231">
        <f>'Acct Summary 7-8'!C8</f>
        <v>2124506</v>
      </c>
      <c r="C2555" s="14" t="s">
        <v>672</v>
      </c>
      <c r="D2555" s="14" t="str">
        <f t="shared" si="38"/>
        <v>Error?</v>
      </c>
    </row>
    <row r="2556" spans="1:4" x14ac:dyDescent="0.2">
      <c r="A2556" s="55">
        <v>2495</v>
      </c>
      <c r="B2556" s="1231">
        <f>'Acct Summary 7-8'!C12</f>
        <v>1312066</v>
      </c>
      <c r="C2556" s="14" t="s">
        <v>672</v>
      </c>
      <c r="D2556" s="14" t="str">
        <f t="shared" si="38"/>
        <v>Error?</v>
      </c>
    </row>
    <row r="2557" spans="1:4" x14ac:dyDescent="0.2">
      <c r="A2557" s="55">
        <v>2496</v>
      </c>
      <c r="B2557" s="1231">
        <f>'Acct Summary 7-8'!C13</f>
        <v>733066</v>
      </c>
      <c r="C2557" s="14" t="s">
        <v>672</v>
      </c>
      <c r="D2557" s="14" t="str">
        <f t="shared" si="38"/>
        <v>Error?</v>
      </c>
    </row>
    <row r="2558" spans="1:4" x14ac:dyDescent="0.2">
      <c r="A2558" s="55">
        <v>2497</v>
      </c>
      <c r="B2558" s="1231">
        <f>'Acct Summary 7-8'!C14</f>
        <v>534</v>
      </c>
      <c r="C2558" s="14" t="s">
        <v>672</v>
      </c>
      <c r="D2558" s="14" t="str">
        <f t="shared" si="38"/>
        <v>Error?</v>
      </c>
    </row>
    <row r="2559" spans="1:4" x14ac:dyDescent="0.2">
      <c r="A2559" s="55">
        <v>2498</v>
      </c>
      <c r="B2559" s="1231">
        <f>'Acct Summary 7-8'!C15</f>
        <v>241274</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2286940</v>
      </c>
      <c r="C2561" s="14" t="s">
        <v>672</v>
      </c>
      <c r="D2561" s="14" t="str">
        <f t="shared" si="39"/>
        <v>Error?</v>
      </c>
    </row>
    <row r="2562" spans="1:4" x14ac:dyDescent="0.2">
      <c r="A2562" s="55">
        <v>2501</v>
      </c>
      <c r="B2562" s="1231">
        <f>'Acct Summary 7-8'!C20</f>
        <v>-162434</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52986</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52986</v>
      </c>
      <c r="C2568" s="14" t="s">
        <v>672</v>
      </c>
      <c r="D2568" s="14" t="str">
        <f t="shared" si="39"/>
        <v>Error?</v>
      </c>
    </row>
    <row r="2569" spans="1:4" x14ac:dyDescent="0.2">
      <c r="A2569" s="55">
        <v>2508</v>
      </c>
      <c r="B2569" s="1231">
        <f>'Acct Summary 7-8'!D13</f>
        <v>136756</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30680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167436</v>
      </c>
      <c r="C2573" s="14" t="s">
        <v>672</v>
      </c>
      <c r="D2573" s="14" t="str">
        <f t="shared" si="39"/>
        <v>Error?</v>
      </c>
    </row>
    <row r="2574" spans="1:4" x14ac:dyDescent="0.2">
      <c r="A2574" s="55">
        <v>2513</v>
      </c>
      <c r="B2574" s="1231">
        <f>'Acct Summary 7-8'!D20</f>
        <v>-114450</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25822</v>
      </c>
      <c r="C2591" s="14" t="s">
        <v>672</v>
      </c>
      <c r="D2591" s="14" t="str">
        <f t="shared" si="39"/>
        <v>Error?</v>
      </c>
    </row>
    <row r="2592" spans="1:4" x14ac:dyDescent="0.2">
      <c r="A2592" s="83">
        <v>2531</v>
      </c>
      <c r="D2592" s="14" t="str">
        <f t="shared" si="39"/>
        <v>OK</v>
      </c>
    </row>
    <row r="2593" spans="1:4" x14ac:dyDescent="0.2">
      <c r="A2593" s="55">
        <v>2532</v>
      </c>
      <c r="B2593" s="1231">
        <f>'Acct Summary 7-8'!F6</f>
        <v>73835</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99657</v>
      </c>
      <c r="C2595" s="14" t="s">
        <v>672</v>
      </c>
      <c r="D2595" s="14" t="str">
        <f t="shared" si="39"/>
        <v>Error?</v>
      </c>
    </row>
    <row r="2596" spans="1:4" x14ac:dyDescent="0.2">
      <c r="A2596" s="55">
        <v>2535</v>
      </c>
      <c r="B2596" s="1231">
        <f>'Acct Summary 7-8'!F13</f>
        <v>134052</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134052</v>
      </c>
      <c r="C2600" s="14" t="s">
        <v>672</v>
      </c>
      <c r="D2600" s="14" t="str">
        <f t="shared" si="39"/>
        <v>Error?</v>
      </c>
    </row>
    <row r="2601" spans="1:4" x14ac:dyDescent="0.2">
      <c r="A2601" s="55">
        <v>2540</v>
      </c>
      <c r="B2601" s="1231">
        <f>'Acct Summary 7-8'!F20</f>
        <v>-34395</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37020</v>
      </c>
      <c r="C2603" s="14" t="s">
        <v>672</v>
      </c>
      <c r="D2603" s="14" t="str">
        <f t="shared" si="39"/>
        <v>Error?</v>
      </c>
    </row>
    <row r="2604" spans="1:4" x14ac:dyDescent="0.2">
      <c r="A2604" s="55">
        <v>2543</v>
      </c>
      <c r="B2604" s="1231">
        <f>'Acct Summary 7-8'!G6</f>
        <v>30000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67020</v>
      </c>
      <c r="C2606" s="14" t="s">
        <v>672</v>
      </c>
      <c r="D2606" s="14" t="str">
        <f t="shared" si="39"/>
        <v>Error?</v>
      </c>
    </row>
    <row r="2607" spans="1:4" x14ac:dyDescent="0.2">
      <c r="A2607" s="55">
        <v>2546</v>
      </c>
      <c r="B2607" s="1231">
        <f>'Acct Summary 7-8'!G12</f>
        <v>32119</v>
      </c>
      <c r="C2607" s="14" t="s">
        <v>672</v>
      </c>
      <c r="D2607" s="14" t="str">
        <f t="shared" si="39"/>
        <v>Error?</v>
      </c>
    </row>
    <row r="2608" spans="1:4" x14ac:dyDescent="0.2">
      <c r="A2608" s="55">
        <v>2547</v>
      </c>
      <c r="B2608" s="1231">
        <f>'Acct Summary 7-8'!G13</f>
        <v>34497</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66616</v>
      </c>
      <c r="C2612" s="14" t="s">
        <v>672</v>
      </c>
      <c r="D2612" s="14" t="str">
        <f t="shared" si="39"/>
        <v>Error?</v>
      </c>
    </row>
    <row r="2613" spans="1:4" x14ac:dyDescent="0.2">
      <c r="A2613" s="55">
        <v>2552</v>
      </c>
      <c r="B2613" s="1231">
        <f>'Acct Summary 7-8'!G20</f>
        <v>404</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141238</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141238</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129580</v>
      </c>
      <c r="C2634" s="14" t="s">
        <v>672</v>
      </c>
      <c r="D2634" s="14" t="str">
        <f t="shared" si="40"/>
        <v>Error?</v>
      </c>
    </row>
    <row r="2635" spans="1:4" x14ac:dyDescent="0.2">
      <c r="A2635" s="55">
        <v>2574</v>
      </c>
      <c r="B2635" s="1231">
        <f>'Acct Summary 7-8'!E17</f>
        <v>129580</v>
      </c>
      <c r="C2635" s="14" t="s">
        <v>672</v>
      </c>
      <c r="D2635" s="14" t="str">
        <f t="shared" si="40"/>
        <v>Error?</v>
      </c>
    </row>
    <row r="2636" spans="1:4" x14ac:dyDescent="0.2">
      <c r="A2636" s="55">
        <v>2575</v>
      </c>
      <c r="B2636" s="1231">
        <f>'Acct Summary 7-8'!E20</f>
        <v>11658</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26152</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26152</v>
      </c>
      <c r="C2724" s="14" t="s">
        <v>672</v>
      </c>
      <c r="D2724" s="14" t="str">
        <f t="shared" si="41"/>
        <v>Error?</v>
      </c>
    </row>
    <row r="2725" spans="1:4" x14ac:dyDescent="0.2">
      <c r="A2725" s="55">
        <v>2664</v>
      </c>
      <c r="B2725" s="1231">
        <f>'Expenditures 15-22'!D241</f>
        <v>379</v>
      </c>
      <c r="D2725" s="14" t="str">
        <f t="shared" si="41"/>
        <v>Error?</v>
      </c>
    </row>
    <row r="2726" spans="1:4" x14ac:dyDescent="0.2">
      <c r="A2726" s="55">
        <v>2665</v>
      </c>
      <c r="B2726" s="1231">
        <f>'Expenditures 15-22'!K241</f>
        <v>379</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672</v>
      </c>
      <c r="D2789" s="14" t="str">
        <f t="shared" si="42"/>
        <v>Error?</v>
      </c>
    </row>
    <row r="2790" spans="1:4" x14ac:dyDescent="0.2">
      <c r="A2790" s="55">
        <v>2729</v>
      </c>
      <c r="B2790" s="1231">
        <f>'Expenditures 15-22'!E102</f>
        <v>0</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54669</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173598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5947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173598</v>
      </c>
      <c r="D2912" s="14" t="str">
        <f t="shared" si="44"/>
        <v>Error?</v>
      </c>
    </row>
    <row r="2913" spans="1:4" x14ac:dyDescent="0.2">
      <c r="A2913" s="55">
        <v>2852</v>
      </c>
      <c r="B2913" s="1231">
        <f>'Assets-Liab 5-6'!I41</f>
        <v>173598</v>
      </c>
      <c r="C2913" s="14" t="s">
        <v>672</v>
      </c>
      <c r="D2913" s="14" t="str">
        <f t="shared" si="44"/>
        <v>Error?</v>
      </c>
    </row>
    <row r="2914" spans="1:4" x14ac:dyDescent="0.2">
      <c r="A2914" s="55">
        <v>2853</v>
      </c>
      <c r="B2914" s="1231">
        <f>'Assets-Liab 5-6'!L33</f>
        <v>5947</v>
      </c>
      <c r="D2914" s="14" t="str">
        <f t="shared" si="44"/>
        <v>Error?</v>
      </c>
    </row>
    <row r="2915" spans="1:4" x14ac:dyDescent="0.2">
      <c r="A2915" s="83">
        <v>2854</v>
      </c>
      <c r="D2915" s="14" t="str">
        <f t="shared" si="44"/>
        <v>OK</v>
      </c>
    </row>
    <row r="2916" spans="1:4" x14ac:dyDescent="0.2">
      <c r="A2916" s="55">
        <v>2855</v>
      </c>
      <c r="B2916" s="1231">
        <f>'Assets-Liab 5-6'!L34</f>
        <v>5947</v>
      </c>
      <c r="C2916" s="14" t="s">
        <v>672</v>
      </c>
      <c r="D2916" s="14" t="str">
        <f t="shared" si="44"/>
        <v>Error?</v>
      </c>
    </row>
    <row r="2917" spans="1:4" x14ac:dyDescent="0.2">
      <c r="A2917" s="55">
        <v>2856</v>
      </c>
      <c r="B2917" s="1231">
        <f>'Assets-Liab 5-6'!L41</f>
        <v>5947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238930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2344</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238930</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2344</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30680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30680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672</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7916</v>
      </c>
      <c r="C3225" s="14" t="s">
        <v>672</v>
      </c>
      <c r="D3225" s="14" t="str">
        <f t="shared" si="49"/>
        <v>Error?</v>
      </c>
    </row>
    <row r="3226" spans="1:4" x14ac:dyDescent="0.2">
      <c r="A3226" s="55">
        <v>3165</v>
      </c>
      <c r="B3226" s="1231">
        <f>'Acct Summary 7-8'!I8</f>
        <v>7916</v>
      </c>
      <c r="C3226" s="14" t="s">
        <v>672</v>
      </c>
      <c r="D3226" s="14" t="str">
        <f t="shared" si="49"/>
        <v>Error?</v>
      </c>
    </row>
    <row r="3227" spans="1:4" x14ac:dyDescent="0.2">
      <c r="A3227" s="55">
        <v>3166</v>
      </c>
      <c r="B3227" s="1231">
        <f>'Acct Summary 7-8'!I20</f>
        <v>7916</v>
      </c>
      <c r="C3227" s="14" t="s">
        <v>672</v>
      </c>
      <c r="D3227" s="14" t="str">
        <f t="shared" si="49"/>
        <v>Error?</v>
      </c>
    </row>
    <row r="3228" spans="1:4" x14ac:dyDescent="0.2">
      <c r="A3228" s="55">
        <v>3167</v>
      </c>
      <c r="B3228" s="1231">
        <f>'Acct Summary 7-8'!C43</f>
        <v>150000</v>
      </c>
      <c r="D3228" s="14" t="str">
        <f t="shared" si="49"/>
        <v>Error?</v>
      </c>
    </row>
    <row r="3229" spans="1:4" x14ac:dyDescent="0.2">
      <c r="A3229" s="55">
        <v>3168</v>
      </c>
      <c r="B3229" s="1231">
        <f>'Acct Summary 7-8'!C44</f>
        <v>150000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150000</v>
      </c>
      <c r="C3232" s="14" t="s">
        <v>672</v>
      </c>
      <c r="D3232" s="14" t="str">
        <f t="shared" si="49"/>
        <v>Error?</v>
      </c>
    </row>
    <row r="3233" spans="1:4" x14ac:dyDescent="0.2">
      <c r="A3233" s="55">
        <v>3172</v>
      </c>
      <c r="B3233" s="1231">
        <f>'Acct Summary 7-8'!C78</f>
        <v>-12434</v>
      </c>
      <c r="C3233" s="14" t="s">
        <v>672</v>
      </c>
      <c r="D3233" s="14" t="str">
        <f t="shared" si="49"/>
        <v>Error?</v>
      </c>
    </row>
    <row r="3234" spans="1:4" x14ac:dyDescent="0.2">
      <c r="A3234" s="55">
        <v>3173</v>
      </c>
      <c r="B3234" s="1231">
        <f>'Acct Summary 7-8'!D43</f>
        <v>72000</v>
      </c>
      <c r="D3234" s="14" t="str">
        <f t="shared" si="49"/>
        <v>Error?</v>
      </c>
    </row>
    <row r="3235" spans="1:4" x14ac:dyDescent="0.2">
      <c r="A3235" s="55">
        <v>3174</v>
      </c>
      <c r="B3235" s="1231">
        <f>'Acct Summary 7-8'!D44</f>
        <v>72000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72000</v>
      </c>
      <c r="C3238" s="14" t="s">
        <v>672</v>
      </c>
      <c r="D3238" s="14" t="str">
        <f t="shared" si="49"/>
        <v>Error?</v>
      </c>
    </row>
    <row r="3239" spans="1:4" x14ac:dyDescent="0.2">
      <c r="A3239" s="55">
        <v>3178</v>
      </c>
      <c r="B3239" s="1231">
        <f>'Acct Summary 7-8'!D78</f>
        <v>-42450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-34395</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404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11658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150000</v>
      </c>
      <c r="C3318" s="14" t="s">
        <v>672</v>
      </c>
      <c r="D3318" s="14" t="str">
        <f t="shared" si="50"/>
        <v>Error?</v>
      </c>
    </row>
    <row r="3319" spans="1:4" x14ac:dyDescent="0.2">
      <c r="A3319" s="55">
        <v>3258</v>
      </c>
      <c r="B3319" s="1231">
        <f>'Acct Summary 7-8'!I77</f>
        <v>-150000</v>
      </c>
      <c r="C3319" s="14" t="s">
        <v>672</v>
      </c>
      <c r="D3319" s="14" t="str">
        <f t="shared" si="50"/>
        <v>Error?</v>
      </c>
    </row>
    <row r="3320" spans="1:4" x14ac:dyDescent="0.2">
      <c r="A3320" s="55">
        <v>3259</v>
      </c>
      <c r="B3320" s="1231">
        <f>'Acct Summary 7-8'!I78</f>
        <v>-142084</v>
      </c>
      <c r="C3320" s="14" t="s">
        <v>672</v>
      </c>
      <c r="D3320" s="14" t="str">
        <f t="shared" si="50"/>
        <v>Error?</v>
      </c>
    </row>
    <row r="3321" spans="1:4" x14ac:dyDescent="0.2">
      <c r="A3321" s="55">
        <v>3260</v>
      </c>
      <c r="B3321" s="1231">
        <f>'Acct Summary 7-8'!I79</f>
        <v>315682</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173598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131602</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39383</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1578</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576</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173139</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28756</v>
      </c>
      <c r="D3387" s="14" t="str">
        <f t="shared" si="51"/>
        <v>Error?</v>
      </c>
    </row>
    <row r="3388" spans="1:4" x14ac:dyDescent="0.2">
      <c r="A3388" s="55">
        <v>3327</v>
      </c>
      <c r="B3388" s="1231">
        <f>'Expenditures 15-22'!D211</f>
        <v>0</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28756</v>
      </c>
      <c r="C3390" s="14" t="s">
        <v>672</v>
      </c>
      <c r="D3390" s="14" t="str">
        <f t="shared" si="51"/>
        <v>Error?</v>
      </c>
    </row>
    <row r="3391" spans="1:4" x14ac:dyDescent="0.2">
      <c r="A3391" s="55">
        <v>3330</v>
      </c>
      <c r="B3391" s="1231">
        <f>'Expenditures 15-22'!K211</f>
        <v>0</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20830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333769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90611</v>
      </c>
      <c r="D3417" s="14" t="str">
        <f t="shared" si="52"/>
        <v>Error?</v>
      </c>
    </row>
    <row r="3418" spans="1:4" x14ac:dyDescent="0.2">
      <c r="A3418" s="83">
        <v>3357</v>
      </c>
      <c r="D3418" s="14" t="str">
        <f t="shared" si="52"/>
        <v>OK</v>
      </c>
    </row>
    <row r="3419" spans="1:4" x14ac:dyDescent="0.2">
      <c r="A3419" s="55">
        <v>3358</v>
      </c>
      <c r="B3419" s="1231">
        <f>'Assets-Liab 5-6'!F4</f>
        <v>41872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7928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173598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5947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15118</v>
      </c>
      <c r="C3446" s="14" t="s">
        <v>672</v>
      </c>
      <c r="D3446" s="14" t="str">
        <f t="shared" si="52"/>
        <v>Error?</v>
      </c>
    </row>
    <row r="3447" spans="1:4" x14ac:dyDescent="0.2">
      <c r="A3447" s="55">
        <v>3386</v>
      </c>
      <c r="B3447" s="1231">
        <f>'Tax Sched 24'!D16</f>
        <v>8699</v>
      </c>
      <c r="C3447" s="14" t="s">
        <v>672</v>
      </c>
      <c r="D3447" s="14" t="str">
        <f t="shared" si="52"/>
        <v>Error?</v>
      </c>
    </row>
    <row r="3448" spans="1:4" x14ac:dyDescent="0.2">
      <c r="A3448" s="55">
        <v>3387</v>
      </c>
      <c r="B3448" s="1231">
        <f>'Tax Sched 24'!C16</f>
        <v>6419</v>
      </c>
      <c r="D3448" s="14" t="str">
        <f t="shared" si="52"/>
        <v>Error?</v>
      </c>
    </row>
    <row r="3449" spans="1:4" x14ac:dyDescent="0.2">
      <c r="A3449" s="55">
        <v>3388</v>
      </c>
      <c r="B3449" s="1231">
        <f>'Tax Sched 24'!F16</f>
        <v>10248</v>
      </c>
      <c r="C3449" s="14" t="s">
        <v>672</v>
      </c>
      <c r="D3449" s="14" t="str">
        <f t="shared" si="52"/>
        <v>Error?</v>
      </c>
    </row>
    <row r="3450" spans="1:4" x14ac:dyDescent="0.2">
      <c r="A3450" s="55">
        <v>3389</v>
      </c>
      <c r="B3450" s="1231">
        <f>'Tax Sched 24'!E16</f>
        <v>16667</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54669</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54669</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54669</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0</v>
      </c>
      <c r="C3568" s="14" t="s">
        <v>672</v>
      </c>
      <c r="D3568" s="14" t="str">
        <f t="shared" si="54"/>
        <v>Error?</v>
      </c>
    </row>
    <row r="3569" spans="1:4" x14ac:dyDescent="0.2">
      <c r="A3569" s="55">
        <v>3508</v>
      </c>
      <c r="B3569" s="1231">
        <f>'Acct Summary 7-8'!K4</f>
        <v>0</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0</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0</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0</v>
      </c>
      <c r="C3588" s="14" t="s">
        <v>672</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0</v>
      </c>
      <c r="C3725" s="14" t="s">
        <v>672</v>
      </c>
      <c r="D3725" s="14" t="str">
        <f t="shared" si="57"/>
        <v>Error?</v>
      </c>
    </row>
    <row r="3726" spans="1:4" x14ac:dyDescent="0.2">
      <c r="A3726" s="55">
        <v>3665</v>
      </c>
      <c r="B3726" s="1231">
        <f>'Tax Sched 24'!D13</f>
        <v>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573491</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2697997</v>
      </c>
      <c r="C4122" s="14" t="s">
        <v>672</v>
      </c>
      <c r="D4122" s="14" t="str">
        <f t="shared" si="63"/>
        <v>Error?</v>
      </c>
    </row>
    <row r="4123" spans="1:4" x14ac:dyDescent="0.2">
      <c r="A4123" s="55">
        <v>4062</v>
      </c>
      <c r="B4123" s="1231">
        <f>'Acct Summary 7-8'!D10</f>
        <v>52986</v>
      </c>
      <c r="C4123" s="14" t="s">
        <v>672</v>
      </c>
      <c r="D4123" s="14" t="str">
        <f t="shared" si="63"/>
        <v>Error?</v>
      </c>
    </row>
    <row r="4124" spans="1:4" x14ac:dyDescent="0.2">
      <c r="A4124" s="55">
        <v>4063</v>
      </c>
      <c r="B4124" s="1231">
        <f>'Acct Summary 7-8'!E10</f>
        <v>141238</v>
      </c>
      <c r="C4124" s="14" t="s">
        <v>672</v>
      </c>
      <c r="D4124" s="14" t="str">
        <f t="shared" si="63"/>
        <v>Error?</v>
      </c>
    </row>
    <row r="4125" spans="1:4" x14ac:dyDescent="0.2">
      <c r="A4125" s="55">
        <v>4064</v>
      </c>
      <c r="B4125" s="1231">
        <f>'Acct Summary 7-8'!F10</f>
        <v>99657</v>
      </c>
      <c r="C4125" s="14" t="s">
        <v>672</v>
      </c>
      <c r="D4125" s="14" t="str">
        <f t="shared" si="63"/>
        <v>Error?</v>
      </c>
    </row>
    <row r="4126" spans="1:4" x14ac:dyDescent="0.2">
      <c r="A4126" s="55">
        <v>4065</v>
      </c>
      <c r="B4126" s="1231">
        <f>'Acct Summary 7-8'!G10</f>
        <v>67020</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7916</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0</v>
      </c>
      <c r="C4130" s="14" t="s">
        <v>672</v>
      </c>
      <c r="D4130" s="14" t="str">
        <f t="shared" si="63"/>
        <v>Error?</v>
      </c>
    </row>
    <row r="4131" spans="1:4" x14ac:dyDescent="0.2">
      <c r="A4131" s="55">
        <v>4070</v>
      </c>
      <c r="B4131" s="1231">
        <f>'Acct Summary 7-8'!C18</f>
        <v>573491</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2860431</v>
      </c>
      <c r="C4136" s="14" t="s">
        <v>672</v>
      </c>
      <c r="D4136" s="14" t="str">
        <f t="shared" si="63"/>
        <v>Error?</v>
      </c>
    </row>
    <row r="4137" spans="1:4" x14ac:dyDescent="0.2">
      <c r="A4137" s="55">
        <v>4076</v>
      </c>
      <c r="B4137" s="1231">
        <f>'Acct Summary 7-8'!D19</f>
        <v>167436</v>
      </c>
      <c r="C4137" s="14" t="s">
        <v>672</v>
      </c>
      <c r="D4137" s="14" t="str">
        <f t="shared" si="63"/>
        <v>Error?</v>
      </c>
    </row>
    <row r="4138" spans="1:4" x14ac:dyDescent="0.2">
      <c r="A4138" s="55">
        <v>4077</v>
      </c>
      <c r="B4138" s="1231">
        <f>'Acct Summary 7-8'!E19</f>
        <v>129580</v>
      </c>
      <c r="C4138" s="14" t="s">
        <v>672</v>
      </c>
      <c r="D4138" s="14" t="str">
        <f t="shared" si="63"/>
        <v>Error?</v>
      </c>
    </row>
    <row r="4139" spans="1:4" x14ac:dyDescent="0.2">
      <c r="A4139" s="55">
        <v>4078</v>
      </c>
      <c r="B4139" s="1231">
        <f>'Acct Summary 7-8'!F19</f>
        <v>134052</v>
      </c>
      <c r="C4139" s="14" t="s">
        <v>672</v>
      </c>
      <c r="D4139" s="14" t="str">
        <f t="shared" si="63"/>
        <v>Error?</v>
      </c>
    </row>
    <row r="4140" spans="1:4" x14ac:dyDescent="0.2">
      <c r="A4140" s="55">
        <v>4079</v>
      </c>
      <c r="B4140" s="1231">
        <f>'Acct Summary 7-8'!G19</f>
        <v>66616</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493010</v>
      </c>
      <c r="C4171" s="14" t="s">
        <v>672</v>
      </c>
      <c r="D4171" s="14" t="str">
        <f t="shared" si="64"/>
        <v>Error?</v>
      </c>
    </row>
    <row r="4172" spans="1:4" x14ac:dyDescent="0.2">
      <c r="A4172" s="55">
        <v>4111</v>
      </c>
      <c r="B4172" s="1231">
        <f>'Short-Term Long-Term Debt 25'!J49</f>
        <v>402399</v>
      </c>
      <c r="C4172" s="14" t="s">
        <v>672</v>
      </c>
      <c r="D4172" s="14" t="str">
        <f t="shared" si="64"/>
        <v>Error?</v>
      </c>
    </row>
    <row r="4173" spans="1:4" x14ac:dyDescent="0.2">
      <c r="A4173" s="55">
        <v>4112</v>
      </c>
      <c r="B4173" s="1231">
        <f>'Short-Term Long-Term Debt 25'!H49</f>
        <v>99740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3148.3999999999996</v>
      </c>
      <c r="C4265" s="14" t="s">
        <v>672</v>
      </c>
      <c r="D4265" s="14" t="str">
        <f t="shared" si="65"/>
        <v>Error?</v>
      </c>
      <c r="E4265" s="810"/>
    </row>
    <row r="4266" spans="1:5" x14ac:dyDescent="0.2">
      <c r="A4266" s="91">
        <v>4205</v>
      </c>
      <c r="B4266" s="1231">
        <f>('FP Info 3'!F10)*100000</f>
        <v>346.1</v>
      </c>
      <c r="C4266" s="14" t="s">
        <v>672</v>
      </c>
      <c r="D4266" s="14" t="str">
        <f t="shared" si="65"/>
        <v>Error?</v>
      </c>
      <c r="E4266" s="810"/>
    </row>
    <row r="4267" spans="1:5" x14ac:dyDescent="0.2">
      <c r="A4267" s="91">
        <v>4206</v>
      </c>
      <c r="B4267" s="1231">
        <f>('FP Info 3'!H10)*100000</f>
        <v>173.4</v>
      </c>
      <c r="C4267" s="14" t="s">
        <v>672</v>
      </c>
      <c r="D4267" s="14" t="str">
        <f t="shared" si="65"/>
        <v>Error?</v>
      </c>
      <c r="E4267" s="810"/>
    </row>
    <row r="4268" spans="1:5" x14ac:dyDescent="0.2">
      <c r="A4268" s="91">
        <v>4207</v>
      </c>
      <c r="B4268" s="1231">
        <f>('FP Info 3'!J10)*100000</f>
        <v>3667.9999999999995</v>
      </c>
      <c r="C4268" s="14" t="s">
        <v>672</v>
      </c>
      <c r="D4268" s="14" t="str">
        <f t="shared" si="65"/>
        <v>Error?</v>
      </c>
    </row>
    <row r="4269" spans="1:5" x14ac:dyDescent="0.2">
      <c r="A4269" s="91">
        <v>4208</v>
      </c>
      <c r="B4269" s="1231">
        <f>'FP Info 3'!J16</f>
        <v>572257</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1545</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18099</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4500</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42.6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42698</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16042184</v>
      </c>
      <c r="D4995" s="14" t="str">
        <f t="shared" si="77"/>
        <v>Error?</v>
      </c>
    </row>
    <row r="4996" spans="1:4" x14ac:dyDescent="0.2">
      <c r="A4996" s="91">
        <v>4935</v>
      </c>
      <c r="B4996" s="1231">
        <f>'FP Info 3'!H31</f>
        <v>1106910.696</v>
      </c>
      <c r="D4996" s="14" t="str">
        <f t="shared" si="77"/>
        <v>Error?</v>
      </c>
    </row>
    <row r="4997" spans="1:4" x14ac:dyDescent="0.2">
      <c r="A4997" s="91">
        <v>4936</v>
      </c>
      <c r="B4997" s="1231">
        <f>'FP Info 3'!H37</f>
        <v>493010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480117</v>
      </c>
      <c r="D5061" s="14" t="str">
        <f t="shared" si="78"/>
        <v>Error?</v>
      </c>
    </row>
    <row r="5062" spans="1:4" x14ac:dyDescent="0.2">
      <c r="A5062" s="83">
        <v>5001</v>
      </c>
      <c r="D5062" s="14" t="str">
        <f t="shared" si="78"/>
        <v>OK</v>
      </c>
    </row>
    <row r="5063" spans="1:4" x14ac:dyDescent="0.2">
      <c r="A5063" s="55">
        <v>5002</v>
      </c>
      <c r="B5063" s="1231">
        <f>'Revenues 9-14'!C7</f>
        <v>18527</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498644</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60438</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60438</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585</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585</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112</v>
      </c>
      <c r="C5096" s="14" t="s">
        <v>672</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0</v>
      </c>
      <c r="C5102" s="14" t="s">
        <v>672</v>
      </c>
      <c r="D5102" s="14" t="str">
        <f t="shared" si="78"/>
        <v>Error?</v>
      </c>
    </row>
    <row r="5103" spans="1:4" x14ac:dyDescent="0.2">
      <c r="A5103" s="55">
        <v>5042</v>
      </c>
      <c r="B5103" s="1231">
        <f>'Revenues 9-14'!C84</f>
        <v>1260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1260</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10220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11003</v>
      </c>
      <c r="D5119" s="14" t="str">
        <f t="shared" ref="D5119:D5182" si="79">IF(ISBLANK(B5119),"OK",IF(A5119-B5119=0,"OK","Error?"))</f>
        <v>Error?</v>
      </c>
    </row>
    <row r="5120" spans="1:4" x14ac:dyDescent="0.2">
      <c r="A5120" s="55">
        <v>5059</v>
      </c>
      <c r="B5120" s="1231">
        <f>'Revenues 9-14'!C108</f>
        <v>21223</v>
      </c>
      <c r="C5120" s="14" t="s">
        <v>672</v>
      </c>
      <c r="D5120" s="14" t="str">
        <f t="shared" si="79"/>
        <v>Error?</v>
      </c>
    </row>
    <row r="5121" spans="1:4" x14ac:dyDescent="0.2">
      <c r="A5121" s="55">
        <v>5060</v>
      </c>
      <c r="B5121" s="1231">
        <f>'Revenues 9-14'!C109</f>
        <v>582262</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960119</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1002817</v>
      </c>
      <c r="C5132" s="14" t="s">
        <v>672</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28934</v>
      </c>
      <c r="D5134" s="14" t="str">
        <f t="shared" si="79"/>
        <v>Error?</v>
      </c>
    </row>
    <row r="5135" spans="1:4" x14ac:dyDescent="0.2">
      <c r="A5135" s="55">
        <v>5074</v>
      </c>
      <c r="B5135" s="1231">
        <f>'Revenues 9-14'!C126</f>
        <v>30237</v>
      </c>
      <c r="D5135" s="14" t="str">
        <f t="shared" si="79"/>
        <v>Error?</v>
      </c>
    </row>
    <row r="5136" spans="1:4" x14ac:dyDescent="0.2">
      <c r="A5136" s="83">
        <v>5075</v>
      </c>
      <c r="D5136" s="14" t="str">
        <f t="shared" si="79"/>
        <v>OK</v>
      </c>
    </row>
    <row r="5137" spans="1:4" x14ac:dyDescent="0.2">
      <c r="A5137" s="55">
        <v>5076</v>
      </c>
      <c r="B5137" s="1231">
        <f>'Revenues 9-14'!C127</f>
        <v>5203</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387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64761</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1371</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84475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150607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1153424</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101169</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65085</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166254</v>
      </c>
      <c r="C5246" s="14" t="s">
        <v>672</v>
      </c>
      <c r="D5246" s="14" t="str">
        <f t="shared" si="80"/>
        <v>Error?</v>
      </c>
    </row>
    <row r="5247" spans="1:4" x14ac:dyDescent="0.2">
      <c r="A5247" s="55">
        <v>5186</v>
      </c>
      <c r="B5247" s="1231">
        <f>'Revenues 9-14'!C203</f>
        <v>158764</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158764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39658</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39658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388820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388820</v>
      </c>
      <c r="C5326" s="14" t="s">
        <v>672</v>
      </c>
      <c r="D5326" s="14" t="str">
        <f t="shared" si="82"/>
        <v>Error?</v>
      </c>
    </row>
    <row r="5327" spans="1:4" x14ac:dyDescent="0.2">
      <c r="A5327" s="55">
        <v>5266</v>
      </c>
      <c r="B5327" s="1231">
        <f>'Revenues 9-14'!C275</f>
        <v>2124506</v>
      </c>
      <c r="C5327" s="14" t="s">
        <v>672</v>
      </c>
      <c r="D5327" s="14" t="str">
        <f t="shared" si="82"/>
        <v>Error?</v>
      </c>
    </row>
    <row r="5328" spans="1:4" x14ac:dyDescent="0.2">
      <c r="A5328" s="55">
        <v>5267</v>
      </c>
      <c r="B5328" s="1231">
        <f>'Revenues 9-14'!D5</f>
        <v>50384</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50384</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2602</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2602</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0</v>
      </c>
      <c r="C5355" s="14" t="s">
        <v>672</v>
      </c>
      <c r="D5355" s="14" t="str">
        <f t="shared" si="82"/>
        <v>Error?</v>
      </c>
    </row>
    <row r="5356" spans="1:4" x14ac:dyDescent="0.2">
      <c r="A5356" s="55">
        <v>5295</v>
      </c>
      <c r="B5356" s="1231">
        <f>'Revenues 9-14'!D109</f>
        <v>52986</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52986</v>
      </c>
      <c r="C5508" s="14" t="s">
        <v>672</v>
      </c>
      <c r="D5508" s="14" t="str">
        <f t="shared" si="85"/>
        <v>Error?</v>
      </c>
    </row>
    <row r="5509" spans="1:4" x14ac:dyDescent="0.2">
      <c r="A5509" s="55">
        <v>5448</v>
      </c>
      <c r="B5509" s="1231">
        <f>'Revenues 9-14'!E5</f>
        <v>140559</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140559</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679</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679</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141238</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141238</v>
      </c>
      <c r="C5552" s="14" t="s">
        <v>672</v>
      </c>
      <c r="D5552" s="14" t="str">
        <f t="shared" si="85"/>
        <v>Error?</v>
      </c>
    </row>
    <row r="5553" spans="1:4" x14ac:dyDescent="0.2">
      <c r="A5553" s="55">
        <v>5492</v>
      </c>
      <c r="B5553" s="1231">
        <f>'Revenues 9-14'!F5</f>
        <v>25196</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25196</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626</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626</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25822</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30835</v>
      </c>
      <c r="D5615" s="14" t="str">
        <f t="shared" si="86"/>
        <v>Error?</v>
      </c>
    </row>
    <row r="5616" spans="1:4" x14ac:dyDescent="0.2">
      <c r="A5616" s="83">
        <v>5555</v>
      </c>
      <c r="D5616" s="14" t="str">
        <f t="shared" si="86"/>
        <v>OK</v>
      </c>
    </row>
    <row r="5617" spans="1:4" x14ac:dyDescent="0.2">
      <c r="A5617" s="55">
        <v>5556</v>
      </c>
      <c r="B5617" s="1231">
        <f>'Revenues 9-14'!F152</f>
        <v>43000</v>
      </c>
      <c r="D5617" s="14" t="str">
        <f t="shared" si="86"/>
        <v>Error?</v>
      </c>
    </row>
    <row r="5618" spans="1:4" x14ac:dyDescent="0.2">
      <c r="A5618" s="55">
        <v>5557</v>
      </c>
      <c r="B5618" s="1231">
        <f>'Revenues 9-14'!F154</f>
        <v>73835</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73835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73835</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99657</v>
      </c>
      <c r="C5720" s="14" t="s">
        <v>672</v>
      </c>
      <c r="D5720" s="14" t="str">
        <f t="shared" si="88"/>
        <v>Error?</v>
      </c>
    </row>
    <row r="5721" spans="1:4" x14ac:dyDescent="0.2">
      <c r="A5721" s="55">
        <v>5660</v>
      </c>
      <c r="B5721" s="1231">
        <f>'Revenues 9-14'!G5</f>
        <v>18857</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15118</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33975</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2500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2500</v>
      </c>
      <c r="C5730" s="14" t="s">
        <v>672</v>
      </c>
      <c r="D5730" s="14" t="str">
        <f t="shared" si="88"/>
        <v>Error?</v>
      </c>
    </row>
    <row r="5731" spans="1:4" x14ac:dyDescent="0.2">
      <c r="A5731" s="55">
        <v>5670</v>
      </c>
      <c r="B5731" s="1231">
        <f>'Revenues 9-14'!G65</f>
        <v>545</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545</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30000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30000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30000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67020</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6392</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6392</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1524</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1524</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7916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0</v>
      </c>
      <c r="C6023" s="14" t="s">
        <v>672</v>
      </c>
      <c r="D6023" s="14" t="str">
        <f t="shared" si="93"/>
        <v>Error?</v>
      </c>
    </row>
    <row r="6024" spans="1:5" x14ac:dyDescent="0.2">
      <c r="A6024" s="55">
        <v>5963</v>
      </c>
      <c r="B6024" s="1231">
        <f>'Revenues 9-14'!G109</f>
        <v>37020</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7916</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112</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0</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190.35</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72936</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72936</v>
      </c>
      <c r="D6215" s="14" t="str">
        <f t="shared" si="96"/>
        <v>Error?</v>
      </c>
      <c r="E6215" s="14" t="s">
        <v>209</v>
      </c>
    </row>
    <row r="6216" spans="1:5" x14ac:dyDescent="0.2">
      <c r="A6216">
        <v>6155</v>
      </c>
      <c r="B6216" s="1231">
        <f>'Assets-Liab 5-6'!J41</f>
        <v>72936</v>
      </c>
      <c r="D6216" s="14" t="str">
        <f t="shared" si="96"/>
        <v>Error?</v>
      </c>
      <c r="E6216" s="14" t="s">
        <v>209</v>
      </c>
    </row>
    <row r="6217" spans="1:5" x14ac:dyDescent="0.2">
      <c r="A6217">
        <v>6156</v>
      </c>
      <c r="B6217" s="1231">
        <f>'Assets-Liab 5-6'!J4</f>
        <v>72936</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34499</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34499</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34499</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9414</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9414</v>
      </c>
      <c r="D6229" s="14" t="str">
        <f t="shared" si="96"/>
        <v>Error?</v>
      </c>
      <c r="E6229" s="14" t="s">
        <v>209</v>
      </c>
    </row>
    <row r="6230" spans="1:5" x14ac:dyDescent="0.2">
      <c r="A6230">
        <v>6169</v>
      </c>
      <c r="B6230" s="1231">
        <f>'Acct Summary 7-8'!J20</f>
        <v>25085</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150000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25085</v>
      </c>
      <c r="D6263" s="14" t="str">
        <f t="shared" si="96"/>
        <v>Error?</v>
      </c>
      <c r="E6263" s="14" t="s">
        <v>209</v>
      </c>
    </row>
    <row r="6264" spans="1:5" x14ac:dyDescent="0.2">
      <c r="A6264">
        <v>6203</v>
      </c>
      <c r="B6264" s="1231">
        <f>'Acct Summary 7-8'!J79</f>
        <v>47851</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72936</v>
      </c>
      <c r="D6266" s="14" t="str">
        <f t="shared" si="96"/>
        <v>Error?</v>
      </c>
      <c r="E6266" s="14" t="s">
        <v>209</v>
      </c>
    </row>
    <row r="6267" spans="1:5" x14ac:dyDescent="0.2">
      <c r="A6267">
        <v>6206</v>
      </c>
      <c r="B6267" s="1231">
        <f>'Acct Summary 7-8'!C82</f>
        <v>-12434</v>
      </c>
      <c r="D6267" s="14" t="str">
        <f t="shared" si="96"/>
        <v>Error?</v>
      </c>
      <c r="E6267" s="14" t="s">
        <v>209</v>
      </c>
    </row>
    <row r="6268" spans="1:5" x14ac:dyDescent="0.2">
      <c r="A6268">
        <v>6207</v>
      </c>
      <c r="B6268" s="1231">
        <f>'Acct Summary 7-8'!D82</f>
        <v>-42450</v>
      </c>
      <c r="D6268" s="14" t="str">
        <f t="shared" si="96"/>
        <v>Error?</v>
      </c>
      <c r="E6268" s="14" t="s">
        <v>209</v>
      </c>
    </row>
    <row r="6269" spans="1:5" x14ac:dyDescent="0.2">
      <c r="A6269">
        <v>6208</v>
      </c>
      <c r="B6269" s="1231">
        <f>'Acct Summary 7-8'!E82</f>
        <v>11658</v>
      </c>
      <c r="D6269" s="14" t="str">
        <f t="shared" si="96"/>
        <v>Error?</v>
      </c>
      <c r="E6269" s="14" t="s">
        <v>209</v>
      </c>
    </row>
    <row r="6270" spans="1:5" x14ac:dyDescent="0.2">
      <c r="A6270">
        <v>6209</v>
      </c>
      <c r="B6270" s="1231">
        <f>'Acct Summary 7-8'!F82</f>
        <v>-34395</v>
      </c>
      <c r="D6270" s="14" t="str">
        <f t="shared" si="96"/>
        <v>Error?</v>
      </c>
      <c r="E6270" s="14" t="s">
        <v>209</v>
      </c>
    </row>
    <row r="6271" spans="1:5" x14ac:dyDescent="0.2">
      <c r="A6271">
        <v>6210</v>
      </c>
      <c r="B6271" s="1231">
        <f>'Acct Summary 7-8'!G82</f>
        <v>404</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-142084</v>
      </c>
      <c r="D6273" s="14" t="str">
        <f t="shared" si="97"/>
        <v>Error?</v>
      </c>
      <c r="E6273" s="14" t="s">
        <v>209</v>
      </c>
    </row>
    <row r="6274" spans="1:5" x14ac:dyDescent="0.2">
      <c r="A6274">
        <v>6213</v>
      </c>
      <c r="B6274" s="1231">
        <f>'Acct Summary 7-8'!J82</f>
        <v>25085</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f>'Acct Summary 7-8'!C83</f>
        <v>-0.54018594143713616</v>
      </c>
      <c r="D6276" s="14" t="str">
        <f t="shared" si="97"/>
        <v>Error?</v>
      </c>
      <c r="E6276" s="14" t="s">
        <v>209</v>
      </c>
    </row>
    <row r="6277" spans="1:5" x14ac:dyDescent="0.2">
      <c r="A6277">
        <v>6216</v>
      </c>
      <c r="B6277" s="1231">
        <f>'Acct Summary 7-8'!D83</f>
        <v>-0.1271837708115493</v>
      </c>
      <c r="D6277" s="14" t="str">
        <f t="shared" si="97"/>
        <v>Error?</v>
      </c>
      <c r="E6277" s="14" t="s">
        <v>209</v>
      </c>
    </row>
    <row r="6278" spans="1:5" x14ac:dyDescent="0.2">
      <c r="A6278">
        <v>6217</v>
      </c>
      <c r="B6278" s="1231">
        <f>'Acct Summary 7-8'!E83</f>
        <v>0.12865987573252696</v>
      </c>
      <c r="D6278" s="14" t="str">
        <f t="shared" si="97"/>
        <v>Error?</v>
      </c>
      <c r="E6278" s="14" t="s">
        <v>209</v>
      </c>
    </row>
    <row r="6279" spans="1:5" x14ac:dyDescent="0.2">
      <c r="A6279">
        <v>6218</v>
      </c>
      <c r="B6279" s="1231">
        <f>'Acct Summary 7-8'!F83</f>
        <v>-0.82143198318685517</v>
      </c>
      <c r="D6279" s="14" t="str">
        <f t="shared" si="97"/>
        <v>Error?</v>
      </c>
      <c r="E6279" s="14" t="s">
        <v>209</v>
      </c>
    </row>
    <row r="6280" spans="1:5" x14ac:dyDescent="0.2">
      <c r="A6280">
        <v>6219</v>
      </c>
      <c r="B6280" s="1231">
        <f>'Acct Summary 7-8'!G83</f>
        <v>5.0958627648839558E-2</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-0.81846565052592768</v>
      </c>
      <c r="D6282" s="14" t="str">
        <f t="shared" si="97"/>
        <v>Error?</v>
      </c>
      <c r="E6282" s="14" t="s">
        <v>209</v>
      </c>
    </row>
    <row r="6283" spans="1:5" x14ac:dyDescent="0.2">
      <c r="A6283">
        <v>6222</v>
      </c>
      <c r="B6283" s="1231">
        <f>'Acct Summary 7-8'!J83</f>
        <v>0.34393166611824066</v>
      </c>
      <c r="D6283" s="14" t="str">
        <f t="shared" si="97"/>
        <v>Error?</v>
      </c>
      <c r="E6283" s="14" t="s">
        <v>209</v>
      </c>
    </row>
    <row r="6284" spans="1:5" x14ac:dyDescent="0.2">
      <c r="A6284">
        <v>6223</v>
      </c>
      <c r="B6284" s="1231" t="e">
        <f>'Acct Summary 7-8'!K83</f>
        <v>#DIV/0!</v>
      </c>
      <c r="D6284" s="14" t="e">
        <f t="shared" si="97"/>
        <v>#DIV/0!</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34051</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34051</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448</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448</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34499</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93260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9414</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34499</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3089</v>
      </c>
      <c r="D7077" s="14" t="str">
        <f t="shared" si="109"/>
        <v>Error?</v>
      </c>
    </row>
    <row r="7078" spans="1:4" x14ac:dyDescent="0.2">
      <c r="A7078">
        <v>7017</v>
      </c>
      <c r="B7078" s="1231">
        <f>'Expenditures 15-22'!K214</f>
        <v>3089</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5018</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5018</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1000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1000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3396</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3396</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9414</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9414</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9414</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9414</v>
      </c>
      <c r="D7224" s="14" t="str">
        <f t="shared" si="111"/>
        <v>Error?</v>
      </c>
    </row>
    <row r="7225" spans="1:4" x14ac:dyDescent="0.2">
      <c r="A7225">
        <v>7164</v>
      </c>
      <c r="B7225" s="1231">
        <f>'Expenditures 15-22'!K332</f>
        <v>25085</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62691</v>
      </c>
      <c r="D7257" s="14" t="str">
        <f t="shared" si="112"/>
        <v>Error?</v>
      </c>
    </row>
    <row r="7258" spans="1:4" x14ac:dyDescent="0.2">
      <c r="A7258">
        <f t="shared" si="113"/>
        <v>7197</v>
      </c>
      <c r="B7258" s="1231">
        <f>'Expenditures 15-22'!D11</f>
        <v>10483</v>
      </c>
      <c r="D7258" s="14" t="str">
        <f t="shared" si="112"/>
        <v>Error?</v>
      </c>
    </row>
    <row r="7259" spans="1:4" x14ac:dyDescent="0.2">
      <c r="A7259">
        <f t="shared" si="113"/>
        <v>7198</v>
      </c>
      <c r="B7259" s="1231">
        <f>'Expenditures 15-22'!E11</f>
        <v>280</v>
      </c>
      <c r="D7259" s="14" t="str">
        <f t="shared" si="112"/>
        <v>Error?</v>
      </c>
    </row>
    <row r="7260" spans="1:4" x14ac:dyDescent="0.2">
      <c r="A7260">
        <f t="shared" si="113"/>
        <v>7199</v>
      </c>
      <c r="B7260" s="1231">
        <f>'Expenditures 15-22'!F11</f>
        <v>2989</v>
      </c>
      <c r="D7260" s="14" t="str">
        <f t="shared" si="112"/>
        <v>Error?</v>
      </c>
    </row>
    <row r="7261" spans="1:4" x14ac:dyDescent="0.2">
      <c r="A7261">
        <f t="shared" si="113"/>
        <v>7200</v>
      </c>
      <c r="B7261" s="1231">
        <f>'Expenditures 15-22'!G11</f>
        <v>16817</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38439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18611</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1857</v>
      </c>
    </row>
    <row r="7765" spans="1:5" x14ac:dyDescent="0.2">
      <c r="A7765">
        <v>7704</v>
      </c>
      <c r="B7765" s="1231">
        <f>'Revenues 9-14'!C261</f>
        <v>0</v>
      </c>
      <c r="D7765" s="14" t="str">
        <f t="shared" si="127"/>
        <v>Error?</v>
      </c>
      <c r="E7765" s="24" t="s">
        <v>1866</v>
      </c>
    </row>
    <row r="7766" spans="1:5" x14ac:dyDescent="0.2">
      <c r="A7766">
        <v>7705</v>
      </c>
      <c r="B7766" s="1231">
        <f>'Revenues 9-14'!D261</f>
        <v>0</v>
      </c>
      <c r="D7766" s="14" t="str">
        <f t="shared" si="127"/>
        <v>Error?</v>
      </c>
      <c r="E7766" s="24" t="s">
        <v>1866</v>
      </c>
    </row>
    <row r="7767" spans="1:5" x14ac:dyDescent="0.2">
      <c r="A7767" s="811">
        <v>7706</v>
      </c>
      <c r="E7767" s="24"/>
    </row>
    <row r="7768" spans="1:5" x14ac:dyDescent="0.2">
      <c r="A7768">
        <v>7707</v>
      </c>
      <c r="B7768" s="1231">
        <f>'Revenues 9-14'!F261</f>
        <v>0</v>
      </c>
      <c r="D7768" s="14" t="str">
        <f t="shared" si="127"/>
        <v>Error?</v>
      </c>
      <c r="E7768" s="24" t="s">
        <v>1866</v>
      </c>
    </row>
    <row r="7769" spans="1:5" x14ac:dyDescent="0.2">
      <c r="A7769">
        <v>7708</v>
      </c>
      <c r="B7769" s="1231">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1">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2016-11-11T16:32:15Z</cp:lastPrinted>
  <dcterms:created xsi:type="dcterms:W3CDTF">2003-10-29T19:06:34Z</dcterms:created>
  <dcterms:modified xsi:type="dcterms:W3CDTF">2016-11-18T21:58:57Z</dcterms:modified>
</cp:coreProperties>
</file>